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ti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8740" yWindow="390" windowWidth="28905" windowHeight="12105"/>
  </bookViews>
  <sheets>
    <sheet name="Angabe" sheetId="8" r:id="rId1"/>
    <sheet name="Lösung" sheetId="13" r:id="rId2"/>
  </sheets>
  <calcPr calcId="145621"/>
</workbook>
</file>

<file path=xl/calcChain.xml><?xml version="1.0" encoding="utf-8"?>
<calcChain xmlns="http://schemas.openxmlformats.org/spreadsheetml/2006/main">
  <c r="J56" i="13" l="1"/>
  <c r="J55" i="13"/>
  <c r="I75" i="13" l="1"/>
  <c r="I67" i="13"/>
  <c r="I65" i="13"/>
  <c r="I63" i="13"/>
  <c r="K26" i="13" s="1"/>
  <c r="I56" i="13"/>
  <c r="I55" i="13"/>
  <c r="I51" i="13"/>
  <c r="I46" i="13"/>
  <c r="I47" i="13"/>
  <c r="K27" i="13" l="1"/>
  <c r="I19" i="13"/>
  <c r="I27" i="13"/>
  <c r="I14" i="13"/>
  <c r="I16" i="13"/>
  <c r="K17" i="13"/>
  <c r="I21" i="13"/>
  <c r="I12" i="13"/>
  <c r="K21" i="13"/>
  <c r="K12" i="13"/>
  <c r="K23" i="13"/>
  <c r="I13" i="13"/>
  <c r="K25" i="13"/>
  <c r="K13" i="13"/>
  <c r="K20" i="13"/>
  <c r="I26" i="13"/>
  <c r="K16" i="13"/>
  <c r="I22" i="13"/>
  <c r="I28" i="13"/>
  <c r="K11" i="13"/>
  <c r="I17" i="13"/>
  <c r="I23" i="13"/>
  <c r="K29" i="13"/>
  <c r="I18" i="13"/>
  <c r="I25" i="13"/>
  <c r="I15" i="13"/>
  <c r="K19" i="13"/>
  <c r="I24" i="13"/>
  <c r="K28" i="13"/>
  <c r="I11" i="13"/>
  <c r="K15" i="13"/>
  <c r="I20" i="13"/>
  <c r="K24" i="13"/>
  <c r="I29" i="13"/>
  <c r="K14" i="13"/>
  <c r="K18" i="13"/>
  <c r="K22" i="13"/>
  <c r="I48" i="13"/>
  <c r="B41" i="13"/>
  <c r="G11" i="13"/>
  <c r="G12" i="13" s="1"/>
  <c r="G13" i="13" s="1"/>
  <c r="G14" i="13" s="1"/>
  <c r="G15" i="13" s="1"/>
  <c r="G16" i="13" s="1"/>
  <c r="G17" i="13" s="1"/>
  <c r="G18" i="13" s="1"/>
  <c r="G19" i="13" s="1"/>
  <c r="G20" i="13" s="1"/>
  <c r="G21" i="13" s="1"/>
  <c r="G22" i="13" s="1"/>
  <c r="G23" i="13" s="1"/>
  <c r="G24" i="13" s="1"/>
  <c r="G25" i="13" s="1"/>
  <c r="G26" i="13" s="1"/>
  <c r="G27" i="13" s="1"/>
  <c r="G28" i="13" s="1"/>
  <c r="G29" i="13" s="1"/>
  <c r="E30" i="13"/>
  <c r="F16" i="13" s="1"/>
  <c r="L16" i="13" s="1"/>
  <c r="J16" i="13" l="1"/>
  <c r="F23" i="13"/>
  <c r="F14" i="13"/>
  <c r="J14" i="13" s="1"/>
  <c r="F21" i="13"/>
  <c r="F20" i="13"/>
  <c r="F27" i="13"/>
  <c r="F26" i="13"/>
  <c r="F18" i="13"/>
  <c r="J18" i="13" s="1"/>
  <c r="F11" i="13"/>
  <c r="F15" i="13"/>
  <c r="F22" i="13"/>
  <c r="J22" i="13" s="1"/>
  <c r="F13" i="13"/>
  <c r="F12" i="13"/>
  <c r="F19" i="13"/>
  <c r="F25" i="13"/>
  <c r="F17" i="13"/>
  <c r="F29" i="13"/>
  <c r="F28" i="13"/>
  <c r="F24" i="13"/>
  <c r="L13" i="13" l="1"/>
  <c r="J13" i="13"/>
  <c r="L21" i="13"/>
  <c r="J21" i="13"/>
  <c r="J24" i="13"/>
  <c r="L24" i="13"/>
  <c r="L28" i="13"/>
  <c r="J28" i="13"/>
  <c r="J15" i="13"/>
  <c r="L15" i="13"/>
  <c r="L23" i="13"/>
  <c r="J23" i="13"/>
  <c r="J29" i="13"/>
  <c r="L29" i="13"/>
  <c r="H11" i="13"/>
  <c r="J11" i="13"/>
  <c r="L11" i="13"/>
  <c r="L14" i="13"/>
  <c r="L17" i="13"/>
  <c r="J17" i="13"/>
  <c r="L18" i="13"/>
  <c r="J25" i="13"/>
  <c r="L25" i="13"/>
  <c r="J26" i="13"/>
  <c r="L26" i="13"/>
  <c r="L22" i="13"/>
  <c r="J19" i="13"/>
  <c r="L19" i="13"/>
  <c r="J27" i="13"/>
  <c r="L27" i="13"/>
  <c r="L12" i="13"/>
  <c r="J12" i="13"/>
  <c r="L20" i="13"/>
  <c r="J20" i="13"/>
  <c r="H12" i="13"/>
  <c r="H13" i="13" s="1"/>
  <c r="H14" i="13" s="1"/>
  <c r="H15" i="13" s="1"/>
  <c r="H16" i="13" s="1"/>
  <c r="H17" i="13" s="1"/>
  <c r="H18" i="13" s="1"/>
  <c r="H19" i="13" s="1"/>
  <c r="H20" i="13" s="1"/>
  <c r="H21" i="13" s="1"/>
  <c r="H22" i="13" s="1"/>
  <c r="H23" i="13" s="1"/>
  <c r="H24" i="13" s="1"/>
  <c r="H25" i="13" s="1"/>
  <c r="H26" i="13" s="1"/>
  <c r="H27" i="13" s="1"/>
  <c r="H28" i="13" s="1"/>
  <c r="H29" i="13" s="1"/>
  <c r="L30" i="13" l="1"/>
  <c r="J30" i="13"/>
</calcChain>
</file>

<file path=xl/sharedStrings.xml><?xml version="1.0" encoding="utf-8"?>
<sst xmlns="http://schemas.openxmlformats.org/spreadsheetml/2006/main" count="44" uniqueCount="40">
  <si>
    <t>Angabe:</t>
  </si>
  <si>
    <t>Lösung:</t>
  </si>
  <si>
    <t>Grauwert</t>
  </si>
  <si>
    <t>Anzahl Pixel mit Grauwert</t>
  </si>
  <si>
    <t>laufende Nummer</t>
  </si>
  <si>
    <t>Häufigkeitstabelle</t>
  </si>
  <si>
    <t>geordnete Liste</t>
  </si>
  <si>
    <t>Anteil der Pixel mit Grauwert</t>
  </si>
  <si>
    <t>kumulierte Anzahl der Pixel mit Grauwert</t>
  </si>
  <si>
    <t>kumulierter Anteil der Pixel mit Grauwert</t>
  </si>
  <si>
    <t>Gesamtzahl der Pixel</t>
  </si>
  <si>
    <t>Summe der Grauwerte</t>
  </si>
  <si>
    <t xml:space="preserve">Die Bestimmung des Minimums und Maximums unter Verwendung von Excel </t>
  </si>
  <si>
    <t>für die Spannweite subtrahiert man Minimum vom Maximum</t>
  </si>
  <si>
    <t>Die Bestimmung des Mittelwertes unter Verwendung von Excel für November</t>
  </si>
  <si>
    <t>und der durchschnittlichen mittleren Abweichung</t>
  </si>
  <si>
    <t>Die Varianz wird mit Excel berechnet durch</t>
  </si>
  <si>
    <t>Unter Verwendung von Excel</t>
  </si>
  <si>
    <t xml:space="preserve">Betrag der Differenz der Merkmalswerte und des Mittelwertes
</t>
  </si>
  <si>
    <t>Betrag der Differenz der Merkmalswerte und des Mittelwertes
mal relative Häufigkeiten</t>
  </si>
  <si>
    <t>Der Median mit Excel ermittelt</t>
  </si>
  <si>
    <r>
      <rPr>
        <b/>
        <sz val="12"/>
        <color theme="0"/>
        <rFont val="Calibri"/>
        <family val="2"/>
        <scheme val="minor"/>
      </rPr>
      <t>Interpretation:</t>
    </r>
    <r>
      <rPr>
        <sz val="12"/>
        <color theme="0"/>
        <rFont val="Calibri"/>
        <family val="2"/>
        <scheme val="minor"/>
      </rPr>
      <t xml:space="preserve">
Die Grauwerte des Bildausschnittes variieren um 73 Graustufen zwischen den Grauwerten 26 und 99. Die mittleren 50 % aller Werte umfassen einen Graubereich von 54 Graustufen. Da die Standardabweichung einen geringen Wert von 26 aufweist – die Werte variieren überwiegend in einem Bereich von </t>
    </r>
    <r>
      <rPr>
        <sz val="12"/>
        <color theme="0"/>
        <rFont val="Calibri"/>
        <family val="2"/>
      </rPr>
      <t>± 26 Graustufen um das arithmetische Mittel von 59,4 – spricht dies für einen geringen Kontrast im Bild, also ein kontrastarmes Bild, da der Wertebereich 255 Graustufen umfasst. Eine Spreizung wäre demnach anzuraten.</t>
    </r>
  </si>
  <si>
    <t>Übung 3.2.3.2</t>
  </si>
  <si>
    <t>Nehmen wir nochmals den Ausschnitt des Satellitenbildes aus Übung 3.2.2.2 zur Hand. Überprüfen Sie anhand der Streuungsparameter den Kontrastumfang des Bildausschnitts und bewerten Sie, ob eine Spreizung die Aussagekraft des Bildes eventuell verbessern kann.</t>
  </si>
  <si>
    <t>Analog geht man für das dritte Quartil vor.</t>
  </si>
  <si>
    <t>Das erste und das dritte Quartil unterscheiden  sich durch die Interpolation von unserem Ergebnis (siehe Exkurs). Es bestehen zwei Berechnungsvarianten.</t>
  </si>
  <si>
    <t>Die Auswertung eines Satellitenbildes bzw. die Grundlage für die Bildverbesserung und ein damit einhergehender Informationsgewinn umfasst zum einen die Bestimmung von Lageparametern (siehe Übung 3.2.2.2) und Streuungsparametern, zum anderen eine Visualisierung der Verteilung der Daten in einem Histogramm. Die Werte des Satellitenbildausschnitts werden in  eine Häufigkeitstabelle umgewandelt und daraus werden die Streuungsparameter, beginnend mit der Spannweite und dem Interquartilsabstand ermittelt.</t>
  </si>
  <si>
    <t xml:space="preserve">quadrierte Differenz der Merkmalswerte und des Mittelwertes
</t>
  </si>
  <si>
    <t xml:space="preserve">quadrierte Differenz der Merkmalswerte und des Mittelwertes 
mal relative Häufigkeiten
</t>
  </si>
  <si>
    <t xml:space="preserve">Minimaler und maximaler Wert liefern die Grundlage für die Spannweite. Aus den Quartilen wird in Folge der Interquartilsabstand berechnet. </t>
  </si>
  <si>
    <t>Nach (3.64) ergibt sich für die Spannweite</t>
  </si>
  <si>
    <t>Erstes und drittes Quartil werden nach (3.29) und (3.30) bestimmt und im Bedarfsfall interpoliert (siehe Exkurs).</t>
  </si>
  <si>
    <r>
      <t xml:space="preserve">Da das Produkt </t>
    </r>
    <r>
      <rPr>
        <i/>
        <sz val="12"/>
        <color theme="1"/>
        <rFont val="Calibri"/>
        <family val="2"/>
        <scheme val="minor"/>
      </rPr>
      <t xml:space="preserve">np </t>
    </r>
    <r>
      <rPr>
        <sz val="12"/>
        <color theme="1"/>
        <rFont val="Calibri"/>
        <family val="2"/>
        <scheme val="minor"/>
      </rPr>
      <t>nicht ganzzahlig ist, wird das erste Quartil nach Formel (3.29) berechnet.</t>
    </r>
  </si>
  <si>
    <t xml:space="preserve">Wir verwenden den nicht interpolierten Wert für den  Interquartilsabstand, der sich aus (3.66) ergibt </t>
  </si>
  <si>
    <t>Als Grundlage der Ermittlung der Standardabweichung berechnen wir zuerst die durchschnittliche absolute Abweichung, gefolgt von der Varianz. Die notwendigen Zwischensummen sind in der Tabelle in den Spalten I und J (durchschnittliche absolute Abweichung) und K und L (Varianz) zu finden.</t>
  </si>
  <si>
    <t xml:space="preserve">Nach (3.75) ergibt sich der durchschnittliche Abstand zum Mittelwert aus </t>
  </si>
  <si>
    <t>Für die Varianz wird anstelle der Beträge quadriert (Spalte E) und nach (3.81) folgt</t>
  </si>
  <si>
    <t>Aus (3.89) folgt</t>
  </si>
  <si>
    <r>
      <t xml:space="preserve">Quellen: Sulzer, W. (2007): </t>
    </r>
    <r>
      <rPr>
        <i/>
        <sz val="10"/>
        <rFont val="Calibri"/>
        <family val="2"/>
        <scheme val="minor"/>
      </rPr>
      <t xml:space="preserve">Case Study for NATURA 2000 area Hohentauern – Remote Sensing applications. </t>
    </r>
    <r>
      <rPr>
        <sz val="10"/>
        <rFont val="Calibri"/>
        <family val="2"/>
        <scheme val="minor"/>
      </rPr>
      <t xml:space="preserve">In: Vysodil, M.,  Lampič, B. and W. Sulzer (Ed.): </t>
    </r>
    <r>
      <rPr>
        <i/>
        <sz val="10"/>
        <rFont val="Calibri"/>
        <family val="2"/>
        <scheme val="minor"/>
      </rPr>
      <t>Sustainable Environmental Research. Promoting International Cooperation and Mutual Assistance in Natural Parks.</t>
    </r>
    <r>
      <rPr>
        <sz val="10"/>
        <rFont val="Calibri"/>
        <family val="2"/>
        <scheme val="minor"/>
      </rPr>
      <t xml:space="preserve"> Palacký University of Olomouc, Czech Republic, p. 84–87.
Microsoft Corporation and Nokia (2012): </t>
    </r>
    <r>
      <rPr>
        <i/>
        <sz val="10"/>
        <rFont val="Calibri"/>
        <family val="2"/>
        <scheme val="minor"/>
      </rPr>
      <t xml:space="preserve">Bing Maps. </t>
    </r>
    <r>
      <rPr>
        <sz val="10"/>
        <rFont val="Calibri"/>
        <family val="2"/>
        <scheme val="minor"/>
      </rPr>
      <t>Kartenausschnitt Hohentauern, Österreich.
Http://www.bing.com/maps</t>
    </r>
  </si>
  <si>
    <t>© Susanne Zimmermann-Janschitz</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</si>
</sst>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 #,##0.00_-;_-* &quot;-&quot;??_-;_-@_-"/>
    <numFmt numFmtId="164" formatCode="#,##0_ ;\-#,##0\ "/>
  </numFmts>
  <fonts count="22"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theme="0"/>
      <name val="Calibri"/>
      <family val="2"/>
      <scheme val="minor"/>
    </font>
    <font>
      <b/>
      <sz val="18"/>
      <color theme="0"/>
      <name val="Calibri"/>
      <family val="2"/>
      <scheme val="minor"/>
    </font>
    <font>
      <sz val="12"/>
      <color theme="1"/>
      <name val="Calibri"/>
      <family val="2"/>
      <scheme val="minor"/>
    </font>
    <font>
      <b/>
      <sz val="14"/>
      <color theme="0"/>
      <name val="Calibri"/>
      <family val="2"/>
      <scheme val="minor"/>
    </font>
    <font>
      <sz val="10"/>
      <name val="Arial"/>
      <family val="2"/>
    </font>
    <font>
      <b/>
      <sz val="12"/>
      <color theme="0"/>
      <name val="Calibri"/>
      <family val="2"/>
      <scheme val="minor"/>
    </font>
    <font>
      <sz val="12"/>
      <name val="Calibri"/>
      <family val="2"/>
      <scheme val="minor"/>
    </font>
    <font>
      <sz val="12"/>
      <color theme="0"/>
      <name val="Calibri"/>
      <family val="2"/>
      <scheme val="minor"/>
    </font>
    <font>
      <sz val="10"/>
      <name val="Calibri"/>
      <family val="2"/>
      <scheme val="minor"/>
    </font>
    <font>
      <b/>
      <sz val="12"/>
      <name val="Calibri"/>
      <family val="2"/>
      <scheme val="minor"/>
    </font>
    <font>
      <sz val="11"/>
      <name val="Calibri"/>
      <family val="2"/>
      <scheme val="minor"/>
    </font>
    <font>
      <sz val="12"/>
      <color theme="1"/>
      <name val="Arial"/>
      <family val="2"/>
    </font>
    <font>
      <i/>
      <sz val="12"/>
      <color theme="1"/>
      <name val="Calibri"/>
      <family val="2"/>
      <scheme val="minor"/>
    </font>
    <font>
      <sz val="12"/>
      <color theme="0"/>
      <name val="Calibri"/>
      <family val="2"/>
    </font>
    <font>
      <i/>
      <sz val="10"/>
      <name val="Calibri"/>
      <family val="2"/>
      <scheme val="minor"/>
    </font>
  </fonts>
  <fills count="9">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
      <patternFill patternType="solid">
        <fgColor theme="4" tint="0.59999389629810485"/>
        <bgColor theme="4" tint="0.79998168889431442"/>
      </patternFill>
    </fill>
    <fill>
      <patternFill patternType="solid">
        <fgColor theme="4"/>
        <bgColor indexed="64"/>
      </patternFill>
    </fill>
  </fills>
  <borders count="5">
    <border>
      <left/>
      <right/>
      <top/>
      <bottom/>
      <diagonal/>
    </border>
    <border>
      <left style="thin">
        <color theme="0"/>
      </left>
      <right style="thin">
        <color theme="0"/>
      </right>
      <top/>
      <bottom style="thick">
        <color theme="0"/>
      </bottom>
      <diagonal/>
    </border>
    <border>
      <left style="thin">
        <color indexed="64"/>
      </left>
      <right/>
      <top/>
      <bottom/>
      <diagonal/>
    </border>
    <border>
      <left style="thin">
        <color theme="0"/>
      </left>
      <right/>
      <top/>
      <bottom/>
      <diagonal/>
    </border>
    <border>
      <left style="thin">
        <color theme="0"/>
      </left>
      <right/>
      <top/>
      <bottom style="thick">
        <color theme="0"/>
      </bottom>
      <diagonal/>
    </border>
  </borders>
  <cellStyleXfs count="5">
    <xf numFmtId="0" fontId="0" fillId="0" borderId="0"/>
    <xf numFmtId="0" fontId="7" fillId="2" borderId="0" applyNumberFormat="0" applyBorder="0" applyAlignment="0" applyProtection="0"/>
    <xf numFmtId="0" fontId="6" fillId="3" borderId="0" applyNumberFormat="0" applyBorder="0" applyAlignment="0" applyProtection="0"/>
    <xf numFmtId="0" fontId="11" fillId="0" borderId="0"/>
    <xf numFmtId="43" fontId="6" fillId="0" borderId="0" applyFont="0" applyFill="0" applyBorder="0" applyAlignment="0" applyProtection="0"/>
  </cellStyleXfs>
  <cellXfs count="48">
    <xf numFmtId="0" fontId="0" fillId="0" borderId="0" xfId="0"/>
    <xf numFmtId="0" fontId="9" fillId="0" borderId="0" xfId="0" applyFont="1" applyAlignment="1" applyProtection="1">
      <alignment horizontal="center" vertical="center"/>
      <protection locked="0"/>
    </xf>
    <xf numFmtId="0" fontId="9" fillId="0" borderId="0" xfId="0" applyFont="1" applyAlignment="1" applyProtection="1">
      <alignment vertical="center" wrapText="1"/>
      <protection locked="0"/>
    </xf>
    <xf numFmtId="0" fontId="0" fillId="0" borderId="0" xfId="0" applyFill="1" applyBorder="1"/>
    <xf numFmtId="0" fontId="9" fillId="0" borderId="0" xfId="0" applyFont="1" applyAlignment="1" applyProtection="1">
      <alignment horizontal="center" vertical="center" wrapText="1"/>
      <protection locked="0"/>
    </xf>
    <xf numFmtId="0" fontId="12" fillId="4" borderId="1" xfId="0" applyFont="1" applyFill="1" applyBorder="1" applyAlignment="1">
      <alignment horizontal="center" vertical="center" wrapText="1"/>
    </xf>
    <xf numFmtId="0" fontId="0" fillId="0" borderId="0" xfId="0" applyAlignment="1">
      <alignment horizontal="center" vertical="center"/>
    </xf>
    <xf numFmtId="0" fontId="9" fillId="0" borderId="0" xfId="0" applyFont="1" applyAlignment="1">
      <alignment vertical="top" wrapText="1"/>
    </xf>
    <xf numFmtId="0" fontId="13" fillId="5" borderId="0" xfId="3" applyNumberFormat="1" applyFont="1" applyFill="1" applyBorder="1" applyAlignment="1">
      <alignment horizontal="center" vertical="center" wrapText="1"/>
    </xf>
    <xf numFmtId="0" fontId="13" fillId="6" borderId="0" xfId="3" applyNumberFormat="1" applyFont="1" applyFill="1" applyBorder="1" applyAlignment="1">
      <alignment horizontal="center" vertical="center" wrapText="1"/>
    </xf>
    <xf numFmtId="0" fontId="16" fillId="5" borderId="0" xfId="3" applyNumberFormat="1" applyFont="1" applyFill="1" applyBorder="1" applyAlignment="1">
      <alignment horizontal="center" vertical="center" wrapText="1"/>
    </xf>
    <xf numFmtId="0" fontId="17" fillId="0" borderId="0" xfId="0" applyFont="1"/>
    <xf numFmtId="2" fontId="13" fillId="5" borderId="0" xfId="3" applyNumberFormat="1" applyFont="1" applyFill="1" applyBorder="1" applyAlignment="1">
      <alignment horizontal="center" vertical="center" wrapText="1"/>
    </xf>
    <xf numFmtId="0" fontId="18" fillId="0" borderId="0" xfId="0" applyFont="1"/>
    <xf numFmtId="0" fontId="10" fillId="0" borderId="0" xfId="1" applyFont="1" applyFill="1" applyAlignment="1">
      <alignment vertical="center" wrapText="1"/>
    </xf>
    <xf numFmtId="2" fontId="13" fillId="6" borderId="0" xfId="3" applyNumberFormat="1" applyFont="1" applyFill="1" applyBorder="1" applyAlignment="1">
      <alignment horizontal="center" vertical="center" wrapText="1"/>
    </xf>
    <xf numFmtId="2" fontId="13" fillId="7" borderId="0" xfId="3" applyNumberFormat="1" applyFont="1" applyFill="1" applyBorder="1" applyAlignment="1">
      <alignment horizontal="center" vertical="center" wrapText="1"/>
    </xf>
    <xf numFmtId="0" fontId="13" fillId="7" borderId="0" xfId="3" applyNumberFormat="1" applyFont="1" applyFill="1" applyBorder="1" applyAlignment="1">
      <alignment horizontal="center" vertical="center" wrapText="1"/>
    </xf>
    <xf numFmtId="164" fontId="16" fillId="5" borderId="0" xfId="4" applyNumberFormat="1" applyFont="1" applyFill="1" applyBorder="1" applyAlignment="1">
      <alignment horizontal="center" vertical="center" wrapText="1"/>
    </xf>
    <xf numFmtId="0" fontId="9" fillId="0" borderId="0" xfId="0" applyFont="1"/>
    <xf numFmtId="0" fontId="9" fillId="0" borderId="0" xfId="0" applyFont="1" applyAlignment="1">
      <alignment horizontal="left" vertical="top" wrapText="1"/>
    </xf>
    <xf numFmtId="0" fontId="0" fillId="0" borderId="0" xfId="0" applyAlignment="1"/>
    <xf numFmtId="0" fontId="0" fillId="0" borderId="0" xfId="0" applyFill="1"/>
    <xf numFmtId="0" fontId="12" fillId="4" borderId="4" xfId="0" applyFont="1" applyFill="1" applyBorder="1" applyAlignment="1">
      <alignment horizontal="center" vertical="center" wrapText="1"/>
    </xf>
    <xf numFmtId="0" fontId="0" fillId="0" borderId="0" xfId="0" applyAlignment="1">
      <alignment vertical="top"/>
    </xf>
    <xf numFmtId="2" fontId="0" fillId="0" borderId="0" xfId="0" applyNumberFormat="1"/>
    <xf numFmtId="2" fontId="16" fillId="5" borderId="0" xfId="3" applyNumberFormat="1" applyFont="1" applyFill="1" applyBorder="1" applyAlignment="1">
      <alignment horizontal="center" vertical="center" wrapText="1"/>
    </xf>
    <xf numFmtId="2" fontId="0" fillId="0" borderId="0" xfId="0" applyNumberFormat="1" applyAlignment="1">
      <alignment vertical="top"/>
    </xf>
    <xf numFmtId="0" fontId="18" fillId="0" borderId="0" xfId="0" applyFont="1" applyAlignment="1">
      <alignment wrapText="1"/>
    </xf>
    <xf numFmtId="0" fontId="3" fillId="0" borderId="0" xfId="0" applyFont="1" applyAlignment="1">
      <alignment horizontal="left" vertical="top" wrapText="1"/>
    </xf>
    <xf numFmtId="0" fontId="2" fillId="0" borderId="0" xfId="0" applyFont="1" applyAlignment="1">
      <alignment wrapText="1"/>
    </xf>
    <xf numFmtId="0" fontId="2" fillId="0" borderId="0" xfId="0" applyFont="1" applyAlignment="1">
      <alignment horizontal="left" vertical="top" wrapText="1"/>
    </xf>
    <xf numFmtId="0" fontId="2" fillId="0" borderId="0" xfId="0" applyFont="1" applyAlignment="1">
      <alignment vertical="top" wrapText="1"/>
    </xf>
    <xf numFmtId="0" fontId="8" fillId="2" borderId="0" xfId="1" applyFont="1" applyBorder="1" applyAlignment="1">
      <alignment horizontal="left" vertical="center" wrapText="1"/>
    </xf>
    <xf numFmtId="0" fontId="4" fillId="3" borderId="2" xfId="2" applyNumberFormat="1" applyFont="1" applyBorder="1" applyAlignment="1">
      <alignment horizontal="left" vertical="center" wrapText="1"/>
    </xf>
    <xf numFmtId="0" fontId="9" fillId="3" borderId="0" xfId="2" applyNumberFormat="1" applyFont="1" applyBorder="1" applyAlignment="1">
      <alignment horizontal="left" vertical="center" wrapText="1"/>
    </xf>
    <xf numFmtId="0" fontId="10" fillId="2" borderId="0" xfId="1" applyFont="1" applyAlignment="1">
      <alignment horizontal="left" vertical="center" wrapText="1"/>
    </xf>
    <xf numFmtId="0" fontId="15" fillId="0" borderId="0" xfId="3" applyFont="1" applyFill="1" applyAlignment="1" applyProtection="1">
      <alignment horizontal="left" vertical="top" wrapText="1"/>
      <protection locked="0"/>
    </xf>
    <xf numFmtId="0" fontId="14" fillId="8" borderId="2" xfId="2" applyNumberFormat="1" applyFont="1" applyFill="1" applyBorder="1" applyAlignment="1">
      <alignment horizontal="left" vertical="center" wrapText="1"/>
    </xf>
    <xf numFmtId="0" fontId="14" fillId="8" borderId="0" xfId="2" applyNumberFormat="1" applyFont="1" applyFill="1" applyBorder="1" applyAlignment="1">
      <alignment horizontal="left" vertical="center" wrapText="1"/>
    </xf>
    <xf numFmtId="0" fontId="5" fillId="0" borderId="0" xfId="0" applyFont="1" applyAlignment="1">
      <alignment horizontal="left" vertical="top" wrapText="1"/>
    </xf>
    <xf numFmtId="0" fontId="9" fillId="0" borderId="0" xfId="0" applyFont="1" applyAlignment="1">
      <alignment horizontal="left" vertical="top" wrapText="1"/>
    </xf>
    <xf numFmtId="0" fontId="2" fillId="3" borderId="2" xfId="2" applyNumberFormat="1" applyFont="1" applyBorder="1" applyAlignment="1">
      <alignment horizontal="left" vertical="center" wrapText="1"/>
    </xf>
    <xf numFmtId="0" fontId="12" fillId="4" borderId="3" xfId="0" applyFont="1" applyFill="1" applyBorder="1" applyAlignment="1">
      <alignment horizontal="center" vertical="center" wrapText="1"/>
    </xf>
    <xf numFmtId="0" fontId="12" fillId="4" borderId="0" xfId="0" applyFont="1" applyFill="1" applyBorder="1" applyAlignment="1">
      <alignment horizontal="center" vertical="center" wrapText="1"/>
    </xf>
    <xf numFmtId="0" fontId="3" fillId="0" borderId="0" xfId="0" applyFont="1" applyFill="1" applyAlignment="1">
      <alignment horizontal="left" vertical="top" wrapText="1"/>
    </xf>
    <xf numFmtId="0" fontId="5" fillId="0" borderId="0" xfId="0" applyFont="1" applyFill="1" applyAlignment="1">
      <alignment horizontal="left" vertical="top" wrapText="1"/>
    </xf>
    <xf numFmtId="0" fontId="2" fillId="0" borderId="0" xfId="0" applyFont="1" applyAlignment="1">
      <alignment horizontal="left" vertical="top" wrapText="1"/>
    </xf>
  </cellXfs>
  <cellStyles count="5">
    <cellStyle name="40 % - Akzent1" xfId="2" builtinId="31"/>
    <cellStyle name="Akzent1" xfId="1" builtinId="29"/>
    <cellStyle name="Komma" xfId="4" builtinId="3"/>
    <cellStyle name="Standard" xfId="0" builtinId="0"/>
    <cellStyle name="Standard 2"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tif"/><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341313</xdr:colOff>
      <xdr:row>5</xdr:row>
      <xdr:rowOff>277812</xdr:rowOff>
    </xdr:from>
    <xdr:to>
      <xdr:col>10</xdr:col>
      <xdr:colOff>21262</xdr:colOff>
      <xdr:row>15</xdr:row>
      <xdr:rowOff>31750</xdr:rowOff>
    </xdr:to>
    <xdr:pic>
      <xdr:nvPicPr>
        <xdr:cNvPr id="4" name="Grafik 3"/>
        <xdr:cNvPicPr>
          <a:picLocks noChangeAspect="1"/>
        </xdr:cNvPicPr>
      </xdr:nvPicPr>
      <xdr:blipFill rotWithShape="1">
        <a:blip xmlns:r="http://schemas.openxmlformats.org/officeDocument/2006/relationships" r:embed="rId1"/>
        <a:srcRect l="30328" t="46071" r="59451" b="38199"/>
        <a:stretch/>
      </xdr:blipFill>
      <xdr:spPr>
        <a:xfrm>
          <a:off x="3817938" y="2008187"/>
          <a:ext cx="2466012" cy="2055813"/>
        </a:xfrm>
        <a:prstGeom prst="rect">
          <a:avLst/>
        </a:prstGeom>
      </xdr:spPr>
    </xdr:pic>
    <xdr:clientData/>
  </xdr:twoCellAnchor>
  <xdr:twoCellAnchor editAs="oneCell">
    <xdr:from>
      <xdr:col>10</xdr:col>
      <xdr:colOff>246063</xdr:colOff>
      <xdr:row>6</xdr:row>
      <xdr:rowOff>7937</xdr:rowOff>
    </xdr:from>
    <xdr:to>
      <xdr:col>14</xdr:col>
      <xdr:colOff>238125</xdr:colOff>
      <xdr:row>15</xdr:row>
      <xdr:rowOff>22488</xdr:rowOff>
    </xdr:to>
    <xdr:pic>
      <xdr:nvPicPr>
        <xdr:cNvPr id="5" name="Grafik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8751" y="2278062"/>
          <a:ext cx="2436812" cy="2030676"/>
        </a:xfrm>
        <a:prstGeom prst="rect">
          <a:avLst/>
        </a:prstGeom>
      </xdr:spPr>
    </xdr:pic>
    <xdr:clientData/>
  </xdr:twoCellAnchor>
  <xdr:twoCellAnchor>
    <xdr:from>
      <xdr:col>6</xdr:col>
      <xdr:colOff>336022</xdr:colOff>
      <xdr:row>15</xdr:row>
      <xdr:rowOff>115020</xdr:rowOff>
    </xdr:from>
    <xdr:to>
      <xdr:col>11</xdr:col>
      <xdr:colOff>489481</xdr:colOff>
      <xdr:row>29</xdr:row>
      <xdr:rowOff>55561</xdr:rowOff>
    </xdr:to>
    <xdr:grpSp>
      <xdr:nvGrpSpPr>
        <xdr:cNvPr id="9" name="Gruppieren 8"/>
        <xdr:cNvGrpSpPr/>
      </xdr:nvGrpSpPr>
      <xdr:grpSpPr>
        <a:xfrm>
          <a:off x="3812647" y="4266333"/>
          <a:ext cx="3550709" cy="2663103"/>
          <a:chOff x="9884833" y="486833"/>
          <a:chExt cx="4581869" cy="3587750"/>
        </a:xfrm>
      </xdr:grpSpPr>
      <xdr:pic>
        <xdr:nvPicPr>
          <xdr:cNvPr id="8" name="Grafik 7"/>
          <xdr:cNvPicPr>
            <a:picLocks noChangeAspect="1"/>
          </xdr:cNvPicPr>
        </xdr:nvPicPr>
        <xdr:blipFill rotWithShape="1">
          <a:blip xmlns:r="http://schemas.openxmlformats.org/officeDocument/2006/relationships" r:embed="rId3"/>
          <a:srcRect l="36578" t="30647" r="806" b="1423"/>
          <a:stretch/>
        </xdr:blipFill>
        <xdr:spPr>
          <a:xfrm>
            <a:off x="9884833" y="486833"/>
            <a:ext cx="4581869" cy="3587750"/>
          </a:xfrm>
          <a:prstGeom prst="rect">
            <a:avLst/>
          </a:prstGeom>
        </xdr:spPr>
      </xdr:pic>
      <xdr:sp macro="" textlink="">
        <xdr:nvSpPr>
          <xdr:cNvPr id="7" name="Rechteck 6"/>
          <xdr:cNvSpPr/>
        </xdr:nvSpPr>
        <xdr:spPr>
          <a:xfrm>
            <a:off x="10307719" y="2074333"/>
            <a:ext cx="786919" cy="641068"/>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a:p>
        </xdr:txBody>
      </xdr:sp>
    </xdr:grp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15876</xdr:colOff>
      <xdr:row>44</xdr:row>
      <xdr:rowOff>190499</xdr:rowOff>
    </xdr:from>
    <xdr:ext cx="1397000" cy="264560"/>
    <mc:AlternateContent xmlns:mc="http://schemas.openxmlformats.org/markup-compatibility/2006" xmlns:a14="http://schemas.microsoft.com/office/drawing/2010/main">
      <mc:Choice Requires="a14">
        <xdr:sp macro="" textlink="">
          <xdr:nvSpPr>
            <xdr:cNvPr id="4" name="Textfeld 3"/>
            <xdr:cNvSpPr txBox="1"/>
          </xdr:nvSpPr>
          <xdr:spPr>
            <a:xfrm>
              <a:off x="1397001" y="13454062"/>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DE"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𝑚𝑖𝑛</m:t>
                        </m:r>
                      </m:sub>
                    </m:sSub>
                    <m:r>
                      <a:rPr lang="de-AT" sz="1100" i="1">
                        <a:solidFill>
                          <a:schemeClr val="tx1"/>
                        </a:solidFill>
                        <a:effectLst/>
                        <a:latin typeface="Cambria Math"/>
                        <a:ea typeface="+mn-ea"/>
                        <a:cs typeface="+mn-cs"/>
                      </a:rPr>
                      <m:t>=</m:t>
                    </m:r>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6</m:t>
                    </m:r>
                  </m:oMath>
                </m:oMathPara>
              </a14:m>
              <a:endParaRPr lang="de-AT" sz="1100"/>
            </a:p>
          </xdr:txBody>
        </xdr:sp>
      </mc:Choice>
      <mc:Fallback xmlns="">
        <xdr:sp macro="" textlink="">
          <xdr:nvSpPr>
            <xdr:cNvPr id="4" name="Textfeld 3"/>
            <xdr:cNvSpPr txBox="1"/>
          </xdr:nvSpPr>
          <xdr:spPr>
            <a:xfrm>
              <a:off x="1397001" y="13454062"/>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𝑥_𝑚𝑖𝑛</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6</a:t>
              </a:r>
              <a:endParaRPr lang="de-AT" sz="1100"/>
            </a:p>
          </xdr:txBody>
        </xdr:sp>
      </mc:Fallback>
    </mc:AlternateContent>
    <xdr:clientData/>
  </xdr:oneCellAnchor>
  <xdr:oneCellAnchor>
    <xdr:from>
      <xdr:col>0</xdr:col>
      <xdr:colOff>1381124</xdr:colOff>
      <xdr:row>45</xdr:row>
      <xdr:rowOff>246062</xdr:rowOff>
    </xdr:from>
    <xdr:ext cx="1397000" cy="264560"/>
    <mc:AlternateContent xmlns:mc="http://schemas.openxmlformats.org/markup-compatibility/2006" xmlns:a14="http://schemas.microsoft.com/office/drawing/2010/main">
      <mc:Choice Requires="a14">
        <xdr:sp macro="" textlink="">
          <xdr:nvSpPr>
            <xdr:cNvPr id="6" name="Textfeld 5"/>
            <xdr:cNvSpPr txBox="1"/>
          </xdr:nvSpPr>
          <xdr:spPr>
            <a:xfrm>
              <a:off x="1381124" y="13700125"/>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DE"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𝑚𝑎𝑥</m:t>
                        </m:r>
                      </m:sub>
                    </m:sSub>
                    <m:r>
                      <a:rPr lang="de-AT" sz="1100" i="1">
                        <a:solidFill>
                          <a:schemeClr val="tx1"/>
                        </a:solidFill>
                        <a:effectLst/>
                        <a:latin typeface="Cambria Math"/>
                        <a:ea typeface="+mn-ea"/>
                        <a:cs typeface="+mn-cs"/>
                      </a:rPr>
                      <m:t>=</m:t>
                    </m:r>
                    <m:r>
                      <a:rPr lang="de-DE" sz="1100" i="1">
                        <a:solidFill>
                          <a:schemeClr val="tx1"/>
                        </a:solidFill>
                        <a:effectLst/>
                        <a:latin typeface="Cambria Math"/>
                        <a:ea typeface="+mn-ea"/>
                        <a:cs typeface="+mn-cs"/>
                      </a:rPr>
                      <m:t>9</m:t>
                    </m:r>
                    <m:r>
                      <a:rPr lang="de-DE" sz="1100" b="0" i="1">
                        <a:solidFill>
                          <a:schemeClr val="tx1"/>
                        </a:solidFill>
                        <a:effectLst/>
                        <a:latin typeface="Cambria Math"/>
                        <a:ea typeface="+mn-ea"/>
                        <a:cs typeface="+mn-cs"/>
                      </a:rPr>
                      <m:t>9</m:t>
                    </m:r>
                  </m:oMath>
                </m:oMathPara>
              </a14:m>
              <a:endParaRPr lang="de-AT" sz="1100"/>
            </a:p>
          </xdr:txBody>
        </xdr:sp>
      </mc:Choice>
      <mc:Fallback xmlns="">
        <xdr:sp macro="" textlink="">
          <xdr:nvSpPr>
            <xdr:cNvPr id="6" name="Textfeld 5"/>
            <xdr:cNvSpPr txBox="1"/>
          </xdr:nvSpPr>
          <xdr:spPr>
            <a:xfrm>
              <a:off x="1381124" y="13700125"/>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𝑥_𝑚𝑎𝑥</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9</a:t>
              </a:r>
              <a:r>
                <a:rPr lang="de-DE" sz="1100" b="0" i="0">
                  <a:solidFill>
                    <a:schemeClr val="tx1"/>
                  </a:solidFill>
                  <a:effectLst/>
                  <a:latin typeface="Cambria Math"/>
                  <a:ea typeface="+mn-ea"/>
                  <a:cs typeface="+mn-cs"/>
                </a:rPr>
                <a:t>9</a:t>
              </a:r>
              <a:endParaRPr lang="de-AT" sz="1100"/>
            </a:p>
          </xdr:txBody>
        </xdr:sp>
      </mc:Fallback>
    </mc:AlternateContent>
    <xdr:clientData/>
  </xdr:oneCellAnchor>
  <xdr:oneCellAnchor>
    <xdr:from>
      <xdr:col>1</xdr:col>
      <xdr:colOff>15874</xdr:colOff>
      <xdr:row>50</xdr:row>
      <xdr:rowOff>19291</xdr:rowOff>
    </xdr:from>
    <xdr:ext cx="1150938" cy="264560"/>
    <mc:AlternateContent xmlns:mc="http://schemas.openxmlformats.org/markup-compatibility/2006" xmlns:a14="http://schemas.microsoft.com/office/drawing/2010/main">
      <mc:Choice Requires="a14">
        <xdr:sp macro="" textlink="">
          <xdr:nvSpPr>
            <xdr:cNvPr id="7" name="Textfeld 6"/>
            <xdr:cNvSpPr txBox="1"/>
          </xdr:nvSpPr>
          <xdr:spPr>
            <a:xfrm>
              <a:off x="1396999" y="14933854"/>
              <a:ext cx="115093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DE" sz="1100" b="0" i="1">
                            <a:solidFill>
                              <a:schemeClr val="tx1"/>
                            </a:solidFill>
                            <a:effectLst/>
                            <a:latin typeface="Cambria Math"/>
                            <a:ea typeface="+mn-ea"/>
                            <a:cs typeface="+mn-cs"/>
                          </a:rPr>
                        </m:ctrlPr>
                      </m:sSubPr>
                      <m:e>
                        <m:bar>
                          <m:barPr>
                            <m:pos m:val="top"/>
                            <m:ctrlPr>
                              <a:rPr lang="de-DE" sz="1100" b="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𝑥</m:t>
                            </m:r>
                          </m:e>
                        </m:bar>
                      </m:e>
                      <m:sub>
                        <m:r>
                          <a:rPr lang="de-DE" sz="1100" b="0" i="1">
                            <a:solidFill>
                              <a:schemeClr val="tx1"/>
                            </a:solidFill>
                            <a:effectLst/>
                            <a:latin typeface="Cambria Math"/>
                            <a:ea typeface="+mn-ea"/>
                            <a:cs typeface="+mn-cs"/>
                          </a:rPr>
                          <m:t>𝑚𝑒𝑑</m:t>
                        </m:r>
                      </m:sub>
                    </m:sSub>
                    <m:r>
                      <a:rPr lang="de-DE" sz="1100" b="0" i="1">
                        <a:solidFill>
                          <a:schemeClr val="tx1"/>
                        </a:solidFill>
                        <a:effectLst/>
                        <a:latin typeface="Cambria Math"/>
                        <a:ea typeface="+mn-ea"/>
                        <a:cs typeface="+mn-cs"/>
                      </a:rPr>
                      <m:t>=63,5</m:t>
                    </m:r>
                  </m:oMath>
                </m:oMathPara>
              </a14:m>
              <a:endParaRPr lang="de-AT" sz="1100"/>
            </a:p>
          </xdr:txBody>
        </xdr:sp>
      </mc:Choice>
      <mc:Fallback xmlns="">
        <xdr:sp macro="" textlink="">
          <xdr:nvSpPr>
            <xdr:cNvPr id="7" name="Textfeld 6"/>
            <xdr:cNvSpPr txBox="1"/>
          </xdr:nvSpPr>
          <xdr:spPr>
            <a:xfrm>
              <a:off x="1396999" y="14933854"/>
              <a:ext cx="115093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¯𝑥_𝑚𝑒𝑑=63,5</a:t>
              </a:r>
              <a:endParaRPr lang="de-AT" sz="1100"/>
            </a:p>
          </xdr:txBody>
        </xdr:sp>
      </mc:Fallback>
    </mc:AlternateContent>
    <xdr:clientData/>
  </xdr:oneCellAnchor>
  <xdr:oneCellAnchor>
    <xdr:from>
      <xdr:col>1</xdr:col>
      <xdr:colOff>7938</xdr:colOff>
      <xdr:row>45</xdr:row>
      <xdr:rowOff>498740</xdr:rowOff>
    </xdr:from>
    <xdr:ext cx="3468688" cy="264560"/>
    <mc:AlternateContent xmlns:mc="http://schemas.openxmlformats.org/markup-compatibility/2006" xmlns:a14="http://schemas.microsoft.com/office/drawing/2010/main">
      <mc:Choice Requires="a14">
        <xdr:sp macro="" textlink="">
          <xdr:nvSpPr>
            <xdr:cNvPr id="9" name="Textfeld 8"/>
            <xdr:cNvSpPr txBox="1"/>
          </xdr:nvSpPr>
          <xdr:spPr>
            <a:xfrm>
              <a:off x="1389063" y="13952803"/>
              <a:ext cx="346868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𝑤</m:t>
                    </m:r>
                    <m:r>
                      <a:rPr lang="de-AT" sz="1100" i="1">
                        <a:solidFill>
                          <a:schemeClr val="tx1"/>
                        </a:solidFill>
                        <a:effectLst/>
                        <a:latin typeface="Cambria Math"/>
                        <a:ea typeface="+mn-ea"/>
                        <a:cs typeface="+mn-cs"/>
                      </a:rPr>
                      <m:t>=</m:t>
                    </m:r>
                    <m:sSub>
                      <m:sSubPr>
                        <m:ctrlPr>
                          <a:rPr lang="de-DE"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𝑚𝑎𝑥</m:t>
                        </m:r>
                      </m:sub>
                    </m:sSub>
                    <m:r>
                      <a:rPr lang="de-DE" sz="1100" b="0" i="1">
                        <a:solidFill>
                          <a:schemeClr val="tx1"/>
                        </a:solidFill>
                        <a:effectLst/>
                        <a:latin typeface="Cambria Math"/>
                        <a:ea typeface="+mn-ea"/>
                        <a:cs typeface="+mn-cs"/>
                      </a:rPr>
                      <m:t>−</m:t>
                    </m:r>
                    <m:sSub>
                      <m:sSubPr>
                        <m:ctrlPr>
                          <a:rPr lang="de-DE"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𝑚𝑖𝑛</m:t>
                        </m:r>
                      </m:sub>
                    </m:sSub>
                    <m:r>
                      <a:rPr lang="de-DE" sz="1100" b="0" i="1">
                        <a:solidFill>
                          <a:schemeClr val="tx1"/>
                        </a:solidFill>
                        <a:effectLst/>
                        <a:latin typeface="Cambria Math"/>
                        <a:ea typeface="+mn-ea"/>
                        <a:cs typeface="+mn-cs"/>
                      </a:rPr>
                      <m:t>=99−26=73</m:t>
                    </m:r>
                  </m:oMath>
                </m:oMathPara>
              </a14:m>
              <a:endParaRPr lang="de-AT" sz="1100"/>
            </a:p>
          </xdr:txBody>
        </xdr:sp>
      </mc:Choice>
      <mc:Fallback xmlns="">
        <xdr:sp macro="" textlink="">
          <xdr:nvSpPr>
            <xdr:cNvPr id="9" name="Textfeld 8"/>
            <xdr:cNvSpPr txBox="1"/>
          </xdr:nvSpPr>
          <xdr:spPr>
            <a:xfrm>
              <a:off x="1389063" y="13952803"/>
              <a:ext cx="346868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𝑤</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𝑥_𝑚𝑎𝑥−𝑥_𝑚𝑖𝑛=99−26=73</a:t>
              </a:r>
              <a:endParaRPr lang="de-AT" sz="1100"/>
            </a:p>
          </xdr:txBody>
        </xdr:sp>
      </mc:Fallback>
    </mc:AlternateContent>
    <xdr:clientData/>
  </xdr:oneCellAnchor>
  <xdr:oneCellAnchor>
    <xdr:from>
      <xdr:col>1</xdr:col>
      <xdr:colOff>0</xdr:colOff>
      <xdr:row>52</xdr:row>
      <xdr:rowOff>0</xdr:rowOff>
    </xdr:from>
    <xdr:ext cx="1516063" cy="264560"/>
    <mc:AlternateContent xmlns:mc="http://schemas.openxmlformats.org/markup-compatibility/2006" xmlns:a14="http://schemas.microsoft.com/office/drawing/2010/main">
      <mc:Choice Requires="a14">
        <xdr:sp macro="" textlink="">
          <xdr:nvSpPr>
            <xdr:cNvPr id="10" name="Textfeld 9"/>
            <xdr:cNvSpPr txBox="1"/>
          </xdr:nvSpPr>
          <xdr:spPr>
            <a:xfrm>
              <a:off x="1381125" y="15295563"/>
              <a:ext cx="15160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𝑛</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Cambria Math"/>
                        <a:cs typeface="+mn-cs"/>
                      </a:rPr>
                      <m:t>𝑝</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30∙0,25=7,5</m:t>
                    </m:r>
                  </m:oMath>
                </m:oMathPara>
              </a14:m>
              <a:endParaRPr lang="de-AT" sz="1100"/>
            </a:p>
          </xdr:txBody>
        </xdr:sp>
      </mc:Choice>
      <mc:Fallback xmlns="">
        <xdr:sp macro="" textlink="">
          <xdr:nvSpPr>
            <xdr:cNvPr id="10" name="Textfeld 9"/>
            <xdr:cNvSpPr txBox="1"/>
          </xdr:nvSpPr>
          <xdr:spPr>
            <a:xfrm>
              <a:off x="1381125" y="15295563"/>
              <a:ext cx="151606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𝑛</a:t>
              </a:r>
              <a:r>
                <a:rPr lang="de-DE" sz="1100" b="0" i="0">
                  <a:solidFill>
                    <a:schemeClr val="tx1"/>
                  </a:solidFill>
                  <a:effectLst/>
                  <a:latin typeface="Cambria Math"/>
                  <a:ea typeface="Cambria Math"/>
                  <a:cs typeface="+mn-cs"/>
                </a:rPr>
                <a:t>∙𝑝</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30∙0,25=7,5</a:t>
              </a:r>
              <a:endParaRPr lang="de-AT" sz="1100"/>
            </a:p>
          </xdr:txBody>
        </xdr:sp>
      </mc:Fallback>
    </mc:AlternateContent>
    <xdr:clientData/>
  </xdr:oneCellAnchor>
  <xdr:oneCellAnchor>
    <xdr:from>
      <xdr:col>1</xdr:col>
      <xdr:colOff>0</xdr:colOff>
      <xdr:row>53</xdr:row>
      <xdr:rowOff>91833</xdr:rowOff>
    </xdr:from>
    <xdr:ext cx="1516062" cy="451919"/>
    <mc:AlternateContent xmlns:mc="http://schemas.openxmlformats.org/markup-compatibility/2006" xmlns:a14="http://schemas.microsoft.com/office/drawing/2010/main">
      <mc:Choice Requires="a14">
        <xdr:sp macro="" textlink="">
          <xdr:nvSpPr>
            <xdr:cNvPr id="13" name="Textfeld 12"/>
            <xdr:cNvSpPr txBox="1"/>
          </xdr:nvSpPr>
          <xdr:spPr>
            <a:xfrm>
              <a:off x="1381125" y="15577896"/>
              <a:ext cx="1516062" cy="4519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DE" sz="1100" b="0" i="1">
                            <a:solidFill>
                              <a:schemeClr val="tx1"/>
                            </a:solidFill>
                            <a:effectLst/>
                            <a:latin typeface="Cambria Math"/>
                            <a:ea typeface="+mn-ea"/>
                            <a:cs typeface="+mn-cs"/>
                          </a:rPr>
                          <m:t>𝑝</m:t>
                        </m:r>
                      </m:sub>
                    </m:sSub>
                    <m:r>
                      <a:rPr lang="en-US"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oMath>
                </m:oMathPara>
              </a14:m>
              <a:endParaRPr lang="de-DE" sz="1100" i="1">
                <a:solidFill>
                  <a:schemeClr val="tx1"/>
                </a:solidFill>
                <a:effectLst/>
                <a:latin typeface="+mn-lt"/>
                <a:ea typeface="+mn-ea"/>
                <a:cs typeface="+mn-cs"/>
              </a:endParaRPr>
            </a:p>
            <a:p>
              <a:pPr algn="l"/>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DE" sz="1100" b="0" i="1">
                            <a:solidFill>
                              <a:schemeClr val="tx1"/>
                            </a:solidFill>
                            <a:effectLst/>
                            <a:latin typeface="Cambria Math"/>
                            <a:ea typeface="+mn-ea"/>
                            <a:cs typeface="+mn-cs"/>
                          </a:rPr>
                          <m:t>0,25</m:t>
                        </m:r>
                      </m:sub>
                    </m:sSub>
                    <m:r>
                      <a:rPr lang="en-US"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8</m:t>
                        </m:r>
                      </m:sub>
                    </m:sSub>
                    <m:r>
                      <a:rPr lang="de-DE" sz="1100" b="0" i="1">
                        <a:solidFill>
                          <a:schemeClr val="tx1"/>
                        </a:solidFill>
                        <a:effectLst/>
                        <a:latin typeface="Cambria Math"/>
                        <a:ea typeface="+mn-ea"/>
                        <a:cs typeface="+mn-cs"/>
                      </a:rPr>
                      <m:t>=30</m:t>
                    </m:r>
                  </m:oMath>
                </m:oMathPara>
              </a14:m>
              <a:endParaRPr lang="de-AT" sz="1100"/>
            </a:p>
          </xdr:txBody>
        </xdr:sp>
      </mc:Choice>
      <mc:Fallback xmlns="">
        <xdr:sp macro="" textlink="">
          <xdr:nvSpPr>
            <xdr:cNvPr id="13" name="Textfeld 12"/>
            <xdr:cNvSpPr txBox="1"/>
          </xdr:nvSpPr>
          <xdr:spPr>
            <a:xfrm>
              <a:off x="1381125" y="15577896"/>
              <a:ext cx="1516062" cy="4519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AT" sz="1100" i="0">
                  <a:solidFill>
                    <a:schemeClr val="tx1"/>
                  </a:solidFill>
                  <a:effectLst/>
                  <a:latin typeface="Cambria Math"/>
                  <a:ea typeface="+mn-ea"/>
                  <a:cs typeface="+mn-cs"/>
                </a:rPr>
                <a:t>¯𝑥_</a:t>
              </a:r>
              <a:r>
                <a:rPr lang="de-DE" sz="1100" b="0" i="0">
                  <a:solidFill>
                    <a:schemeClr val="tx1"/>
                  </a:solidFill>
                  <a:effectLst/>
                  <a:latin typeface="Cambria Math"/>
                  <a:ea typeface="+mn-ea"/>
                  <a:cs typeface="+mn-cs"/>
                </a:rPr>
                <a:t>𝑝</a:t>
              </a:r>
              <a:r>
                <a:rPr lang="en-US" sz="110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endParaRPr lang="de-DE" sz="1100" i="1">
                <a:solidFill>
                  <a:schemeClr val="tx1"/>
                </a:solidFill>
                <a:effectLst/>
                <a:latin typeface="+mn-lt"/>
                <a:ea typeface="+mn-ea"/>
                <a:cs typeface="+mn-cs"/>
              </a:endParaRPr>
            </a:p>
            <a:p>
              <a:pPr algn="l"/>
              <a:r>
                <a:rPr lang="de-AT" sz="1100" i="0">
                  <a:solidFill>
                    <a:schemeClr val="tx1"/>
                  </a:solidFill>
                  <a:effectLst/>
                  <a:latin typeface="Cambria Math"/>
                  <a:ea typeface="+mn-ea"/>
                  <a:cs typeface="+mn-cs"/>
                </a:rPr>
                <a:t>¯𝑥_</a:t>
              </a:r>
              <a:r>
                <a:rPr lang="de-DE" sz="1100" b="0" i="0">
                  <a:solidFill>
                    <a:schemeClr val="tx1"/>
                  </a:solidFill>
                  <a:effectLst/>
                  <a:latin typeface="Cambria Math"/>
                  <a:ea typeface="+mn-ea"/>
                  <a:cs typeface="+mn-cs"/>
                </a:rPr>
                <a:t>0,25</a:t>
              </a:r>
              <a:r>
                <a:rPr lang="en-US" sz="110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a:t>
              </a:r>
              <a:r>
                <a:rPr lang="de-DE" sz="1100" b="0" i="0">
                  <a:solidFill>
                    <a:schemeClr val="tx1"/>
                  </a:solidFill>
                  <a:effectLst/>
                  <a:latin typeface="Cambria Math"/>
                  <a:ea typeface="+mn-ea"/>
                  <a:cs typeface="+mn-cs"/>
                </a:rPr>
                <a:t>8=30</a:t>
              </a:r>
              <a:endParaRPr lang="de-AT" sz="1100"/>
            </a:p>
          </xdr:txBody>
        </xdr:sp>
      </mc:Fallback>
    </mc:AlternateContent>
    <xdr:clientData/>
  </xdr:oneCellAnchor>
  <xdr:oneCellAnchor>
    <xdr:from>
      <xdr:col>1</xdr:col>
      <xdr:colOff>7938</xdr:colOff>
      <xdr:row>55</xdr:row>
      <xdr:rowOff>15876</xdr:rowOff>
    </xdr:from>
    <xdr:ext cx="1944687" cy="264560"/>
    <mc:AlternateContent xmlns:mc="http://schemas.openxmlformats.org/markup-compatibility/2006" xmlns:a14="http://schemas.microsoft.com/office/drawing/2010/main">
      <mc:Choice Requires="a14">
        <xdr:sp macro="" textlink="">
          <xdr:nvSpPr>
            <xdr:cNvPr id="15" name="Textfeld 14"/>
            <xdr:cNvSpPr txBox="1"/>
          </xdr:nvSpPr>
          <xdr:spPr>
            <a:xfrm>
              <a:off x="1389063" y="17319626"/>
              <a:ext cx="194468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𝑛</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Cambria Math"/>
                        <a:cs typeface="+mn-cs"/>
                      </a:rPr>
                      <m:t>𝑝</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30∙0,75=22,5</m:t>
                    </m:r>
                  </m:oMath>
                </m:oMathPara>
              </a14:m>
              <a:endParaRPr lang="de-AT" sz="1100"/>
            </a:p>
          </xdr:txBody>
        </xdr:sp>
      </mc:Choice>
      <mc:Fallback xmlns="">
        <xdr:sp macro="" textlink="">
          <xdr:nvSpPr>
            <xdr:cNvPr id="15" name="Textfeld 14"/>
            <xdr:cNvSpPr txBox="1"/>
          </xdr:nvSpPr>
          <xdr:spPr>
            <a:xfrm>
              <a:off x="1389063" y="17319626"/>
              <a:ext cx="194468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𝑛</a:t>
              </a:r>
              <a:r>
                <a:rPr lang="de-DE" sz="1100" b="0" i="0">
                  <a:solidFill>
                    <a:schemeClr val="tx1"/>
                  </a:solidFill>
                  <a:effectLst/>
                  <a:latin typeface="Cambria Math"/>
                  <a:ea typeface="Cambria Math"/>
                  <a:cs typeface="+mn-cs"/>
                </a:rPr>
                <a:t>∙𝑝</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30∙0,75=22,5</a:t>
              </a:r>
              <a:endParaRPr lang="de-AT" sz="1100"/>
            </a:p>
          </xdr:txBody>
        </xdr:sp>
      </mc:Fallback>
    </mc:AlternateContent>
    <xdr:clientData/>
  </xdr:oneCellAnchor>
  <xdr:oneCellAnchor>
    <xdr:from>
      <xdr:col>1</xdr:col>
      <xdr:colOff>0</xdr:colOff>
      <xdr:row>55</xdr:row>
      <xdr:rowOff>337896</xdr:rowOff>
    </xdr:from>
    <xdr:ext cx="1516062" cy="451919"/>
    <mc:AlternateContent xmlns:mc="http://schemas.openxmlformats.org/markup-compatibility/2006" xmlns:a14="http://schemas.microsoft.com/office/drawing/2010/main">
      <mc:Choice Requires="a14">
        <xdr:sp macro="" textlink="">
          <xdr:nvSpPr>
            <xdr:cNvPr id="16" name="Textfeld 15"/>
            <xdr:cNvSpPr txBox="1"/>
          </xdr:nvSpPr>
          <xdr:spPr>
            <a:xfrm>
              <a:off x="1381125" y="17641646"/>
              <a:ext cx="1516062" cy="4519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DE" sz="1100" b="0" i="1">
                            <a:solidFill>
                              <a:schemeClr val="tx1"/>
                            </a:solidFill>
                            <a:effectLst/>
                            <a:latin typeface="Cambria Math"/>
                            <a:ea typeface="+mn-ea"/>
                            <a:cs typeface="+mn-cs"/>
                          </a:rPr>
                          <m:t>𝑝</m:t>
                        </m:r>
                      </m:sub>
                    </m:sSub>
                    <m:r>
                      <a:rPr lang="en-US"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oMath>
                </m:oMathPara>
              </a14:m>
              <a:endParaRPr lang="de-DE" sz="1100" i="1">
                <a:solidFill>
                  <a:schemeClr val="tx1"/>
                </a:solidFill>
                <a:effectLst/>
                <a:latin typeface="+mn-lt"/>
                <a:ea typeface="+mn-ea"/>
                <a:cs typeface="+mn-cs"/>
              </a:endParaRPr>
            </a:p>
            <a:p>
              <a:pPr algn="l"/>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de-DE" sz="1100" b="0" i="1">
                            <a:solidFill>
                              <a:schemeClr val="tx1"/>
                            </a:solidFill>
                            <a:effectLst/>
                            <a:latin typeface="Cambria Math"/>
                            <a:ea typeface="+mn-ea"/>
                            <a:cs typeface="+mn-cs"/>
                          </a:rPr>
                          <m:t>0,75</m:t>
                        </m:r>
                      </m:sub>
                    </m:sSub>
                    <m:r>
                      <a:rPr lang="en-US" sz="1100">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23</m:t>
                        </m:r>
                      </m:sub>
                    </m:sSub>
                    <m:r>
                      <a:rPr lang="de-DE" sz="1100" b="0" i="1">
                        <a:solidFill>
                          <a:schemeClr val="tx1"/>
                        </a:solidFill>
                        <a:effectLst/>
                        <a:latin typeface="Cambria Math"/>
                        <a:ea typeface="+mn-ea"/>
                        <a:cs typeface="+mn-cs"/>
                      </a:rPr>
                      <m:t>=84</m:t>
                    </m:r>
                  </m:oMath>
                </m:oMathPara>
              </a14:m>
              <a:endParaRPr lang="de-AT" sz="1100"/>
            </a:p>
          </xdr:txBody>
        </xdr:sp>
      </mc:Choice>
      <mc:Fallback xmlns="">
        <xdr:sp macro="" textlink="">
          <xdr:nvSpPr>
            <xdr:cNvPr id="16" name="Textfeld 15"/>
            <xdr:cNvSpPr txBox="1"/>
          </xdr:nvSpPr>
          <xdr:spPr>
            <a:xfrm>
              <a:off x="1381125" y="17641646"/>
              <a:ext cx="1516062" cy="4519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AT" sz="1100" i="0">
                  <a:solidFill>
                    <a:schemeClr val="tx1"/>
                  </a:solidFill>
                  <a:effectLst/>
                  <a:latin typeface="Cambria Math"/>
                  <a:ea typeface="+mn-ea"/>
                  <a:cs typeface="+mn-cs"/>
                </a:rPr>
                <a:t>¯𝑥_</a:t>
              </a:r>
              <a:r>
                <a:rPr lang="de-DE" sz="1100" b="0" i="0">
                  <a:solidFill>
                    <a:schemeClr val="tx1"/>
                  </a:solidFill>
                  <a:effectLst/>
                  <a:latin typeface="Cambria Math"/>
                  <a:ea typeface="+mn-ea"/>
                  <a:cs typeface="+mn-cs"/>
                </a:rPr>
                <a:t>𝑝</a:t>
              </a:r>
              <a:r>
                <a:rPr lang="en-US" sz="110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endParaRPr lang="de-DE" sz="1100" i="1">
                <a:solidFill>
                  <a:schemeClr val="tx1"/>
                </a:solidFill>
                <a:effectLst/>
                <a:latin typeface="+mn-lt"/>
                <a:ea typeface="+mn-ea"/>
                <a:cs typeface="+mn-cs"/>
              </a:endParaRPr>
            </a:p>
            <a:p>
              <a:pPr algn="l"/>
              <a:r>
                <a:rPr lang="de-AT" sz="1100" i="0">
                  <a:solidFill>
                    <a:schemeClr val="tx1"/>
                  </a:solidFill>
                  <a:effectLst/>
                  <a:latin typeface="Cambria Math"/>
                  <a:ea typeface="+mn-ea"/>
                  <a:cs typeface="+mn-cs"/>
                </a:rPr>
                <a:t>¯𝑥_</a:t>
              </a:r>
              <a:r>
                <a:rPr lang="de-DE" sz="1100" b="0" i="0">
                  <a:solidFill>
                    <a:schemeClr val="tx1"/>
                  </a:solidFill>
                  <a:effectLst/>
                  <a:latin typeface="Cambria Math"/>
                  <a:ea typeface="+mn-ea"/>
                  <a:cs typeface="+mn-cs"/>
                </a:rPr>
                <a:t>0,75</a:t>
              </a:r>
              <a:r>
                <a:rPr lang="en-US" sz="110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a:t>
              </a:r>
              <a:r>
                <a:rPr lang="de-DE" sz="1100" b="0" i="0">
                  <a:solidFill>
                    <a:schemeClr val="tx1"/>
                  </a:solidFill>
                  <a:effectLst/>
                  <a:latin typeface="Cambria Math"/>
                  <a:ea typeface="+mn-ea"/>
                  <a:cs typeface="+mn-cs"/>
                </a:rPr>
                <a:t>23=84</a:t>
              </a:r>
              <a:endParaRPr lang="de-AT" sz="1100"/>
            </a:p>
          </xdr:txBody>
        </xdr:sp>
      </mc:Fallback>
    </mc:AlternateContent>
    <xdr:clientData/>
  </xdr:oneCellAnchor>
  <xdr:oneCellAnchor>
    <xdr:from>
      <xdr:col>1</xdr:col>
      <xdr:colOff>15874</xdr:colOff>
      <xdr:row>62</xdr:row>
      <xdr:rowOff>2267</xdr:rowOff>
    </xdr:from>
    <xdr:ext cx="6889751" cy="2005921"/>
    <mc:AlternateContent xmlns:mc="http://schemas.openxmlformats.org/markup-compatibility/2006" xmlns:a14="http://schemas.microsoft.com/office/drawing/2010/main">
      <mc:Choice Requires="a14">
        <xdr:sp macro="" textlink="">
          <xdr:nvSpPr>
            <xdr:cNvPr id="19" name="Textfeld 18"/>
            <xdr:cNvSpPr txBox="1"/>
          </xdr:nvSpPr>
          <xdr:spPr>
            <a:xfrm>
              <a:off x="1396999" y="24227517"/>
              <a:ext cx="6889751" cy="20059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𝑑</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h</m:t>
                                </m:r>
                              </m:e>
                              <m:sub>
                                <m:r>
                                  <a:rPr lang="de-AT" sz="1100" i="1">
                                    <a:solidFill>
                                      <a:schemeClr val="tx1"/>
                                    </a:solidFill>
                                    <a:effectLst/>
                                    <a:latin typeface="Cambria Math"/>
                                    <a:ea typeface="+mn-ea"/>
                                    <a:cs typeface="+mn-cs"/>
                                  </a:rPr>
                                  <m:t>𝑗</m:t>
                                </m:r>
                              </m:sub>
                            </m:sSub>
                            <m:d>
                              <m:dPr>
                                <m:begChr m:val="|"/>
                                <m:endChr m:val="|"/>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nary>
                      </m:num>
                      <m:den>
                        <m:r>
                          <a:rPr lang="de-AT" sz="1100" i="1">
                            <a:solidFill>
                              <a:schemeClr val="tx1"/>
                            </a:solidFill>
                            <a:effectLst/>
                            <a:latin typeface="Cambria Math"/>
                            <a:ea typeface="+mn-ea"/>
                            <a:cs typeface="+mn-cs"/>
                          </a:rPr>
                          <m:t>𝑛</m:t>
                        </m:r>
                      </m:den>
                    </m:f>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d>
                          <m:dPr>
                            <m:begChr m:val="|"/>
                            <m:endChr m:val="|"/>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nary>
                    <m:r>
                      <a:rPr lang="de-AT" sz="1100" i="1">
                        <a:solidFill>
                          <a:schemeClr val="tx1"/>
                        </a:solidFill>
                        <a:effectLst/>
                        <a:latin typeface="Cambria Math"/>
                        <a:ea typeface="+mn-ea"/>
                        <a:cs typeface="+mn-cs"/>
                      </a:rPr>
                      <m:t> </m:t>
                    </m:r>
                    <m:r>
                      <m:rPr>
                        <m:nor/>
                      </m:rPr>
                      <a:rPr lang="de-DE" sz="1200" b="0" i="0">
                        <a:solidFill>
                          <a:schemeClr val="tx1"/>
                        </a:solidFill>
                        <a:effectLst/>
                        <a:latin typeface="+mn-lt"/>
                        <a:ea typeface="+mn-ea"/>
                        <a:cs typeface="+mn-cs"/>
                      </a:rPr>
                      <m:t>mit</m:t>
                    </m:r>
                    <m:r>
                      <m:rPr>
                        <m:nor/>
                      </m:rPr>
                      <a:rPr lang="de-DE" sz="1200" b="0" i="0">
                        <a:solidFill>
                          <a:schemeClr val="tx1"/>
                        </a:solidFill>
                        <a:effectLst/>
                        <a:latin typeface="+mn-lt"/>
                        <a:ea typeface="+mn-ea"/>
                        <a:cs typeface="+mn-cs"/>
                      </a:rPr>
                      <m:t> </m:t>
                    </m:r>
                    <m:r>
                      <m:rPr>
                        <m:nor/>
                      </m:rPr>
                      <a:rPr lang="de-DE" sz="1200" b="0" i="0">
                        <a:solidFill>
                          <a:schemeClr val="tx1"/>
                        </a:solidFill>
                        <a:effectLst/>
                        <a:latin typeface="+mn-lt"/>
                        <a:ea typeface="+mn-ea"/>
                        <a:cs typeface="+mn-cs"/>
                      </a:rPr>
                      <m:t>Mittelwert</m:t>
                    </m:r>
                    <m:r>
                      <m:rPr>
                        <m:nor/>
                      </m:rPr>
                      <a:rPr lang="de-DE" sz="1200" b="0" i="0">
                        <a:solidFill>
                          <a:schemeClr val="tx1"/>
                        </a:solidFill>
                        <a:effectLst/>
                        <a:latin typeface="+mn-lt"/>
                        <a:ea typeface="+mn-ea"/>
                        <a:cs typeface="+mn-cs"/>
                      </a:rPr>
                      <m:t> 59,4</m:t>
                    </m:r>
                  </m:oMath>
                </m:oMathPara>
              </a14:m>
              <a:endParaRPr lang="de-DE" sz="1200">
                <a:solidFill>
                  <a:schemeClr val="tx1"/>
                </a:solidFill>
                <a:effectLst/>
                <a:latin typeface="+mn-lt"/>
                <a:ea typeface="+mn-ea"/>
                <a:cs typeface="+mn-cs"/>
              </a:endParaRPr>
            </a:p>
            <a:p>
              <a:pPr algn="l"/>
              <a:endParaRPr lang="de-AT" sz="1100"/>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𝑑</m:t>
                        </m:r>
                      </m:e>
                    </m:bar>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d>
                          <m:dPr>
                            <m:begChr m:val="|"/>
                            <m:endChr m:val="|"/>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nary>
                    <m:r>
                      <a:rPr lang="de-DE" sz="1100" b="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19</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d>
                          <m:dPr>
                            <m:begChr m:val="|"/>
                            <m:endChr m:val="|"/>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nary>
                  </m:oMath>
                </m:oMathPara>
              </a14:m>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=0,13∙</m:t>
                    </m:r>
                    <m:d>
                      <m:dPr>
                        <m:begChr m:val="|"/>
                        <m:endChr m:val="|"/>
                        <m:ctrlPr>
                          <a:rPr lang="de-AT" sz="1100" b="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26</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r>
                      <a:rPr lang="de-DE" sz="1100" b="0" i="1">
                        <a:solidFill>
                          <a:schemeClr val="tx1"/>
                        </a:solidFill>
                        <a:effectLst/>
                        <a:latin typeface="Cambria Math"/>
                        <a:ea typeface="+mn-ea"/>
                        <a:cs typeface="+mn-cs"/>
                      </a:rPr>
                      <m:t>+0,07∙</m:t>
                    </m:r>
                    <m:d>
                      <m:dPr>
                        <m:begChr m:val="|"/>
                        <m:endChr m:val="|"/>
                        <m:ctrlPr>
                          <a:rPr lang="de-AT" sz="1100" b="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27</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r>
                      <a:rPr lang="de-DE" sz="1100" b="0" i="1">
                        <a:solidFill>
                          <a:schemeClr val="tx1"/>
                        </a:solidFill>
                        <a:effectLst/>
                        <a:latin typeface="Cambria Math"/>
                        <a:ea typeface="+mn-ea"/>
                        <a:cs typeface="+mn-cs"/>
                      </a:rPr>
                      <m:t>+…+0,10∙</m:t>
                    </m:r>
                    <m:d>
                      <m:dPr>
                        <m:begChr m:val="|"/>
                        <m:endChr m:val="|"/>
                        <m:ctrlPr>
                          <a:rPr lang="de-AT" sz="1100" b="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88</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r>
                      <a:rPr lang="de-DE" sz="1100" b="0" i="1">
                        <a:solidFill>
                          <a:schemeClr val="tx1"/>
                        </a:solidFill>
                        <a:effectLst/>
                        <a:latin typeface="Cambria Math"/>
                        <a:ea typeface="+mn-ea"/>
                        <a:cs typeface="+mn-cs"/>
                      </a:rPr>
                      <m:t>+0,03∙</m:t>
                    </m:r>
                    <m:d>
                      <m:dPr>
                        <m:begChr m:val="|"/>
                        <m:endChr m:val="|"/>
                        <m:ctrlPr>
                          <a:rPr lang="de-AT" sz="1100" b="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99</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r>
                      <a:rPr lang="de-DE" sz="1100" i="1">
                        <a:solidFill>
                          <a:schemeClr val="tx1"/>
                        </a:solidFill>
                        <a:effectLst/>
                        <a:latin typeface="Cambria Math"/>
                        <a:ea typeface="+mn-ea"/>
                        <a:cs typeface="+mn-cs"/>
                      </a:rPr>
                      <m:t>4</m:t>
                    </m:r>
                    <m:r>
                      <a:rPr lang="de-DE" sz="1100" b="0" i="1">
                        <a:solidFill>
                          <a:schemeClr val="tx1"/>
                        </a:solidFill>
                        <a:effectLst/>
                        <a:latin typeface="Cambria Math"/>
                        <a:ea typeface="+mn-ea"/>
                        <a:cs typeface="+mn-cs"/>
                      </a:rPr>
                      <m:t>,45+</m:t>
                    </m:r>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,16+…+</m:t>
                    </m:r>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,86+</m:t>
                    </m:r>
                    <m:r>
                      <a:rPr lang="de-DE" sz="1100" i="1">
                        <a:solidFill>
                          <a:schemeClr val="tx1"/>
                        </a:solidFill>
                        <a:effectLst/>
                        <a:latin typeface="Cambria Math"/>
                        <a:ea typeface="+mn-ea"/>
                        <a:cs typeface="+mn-cs"/>
                      </a:rPr>
                      <m:t>1</m:t>
                    </m:r>
                    <m:r>
                      <a:rPr lang="de-DE" sz="1100" b="0" i="1">
                        <a:solidFill>
                          <a:schemeClr val="tx1"/>
                        </a:solidFill>
                        <a:effectLst/>
                        <a:latin typeface="Cambria Math"/>
                        <a:ea typeface="+mn-ea"/>
                        <a:cs typeface="+mn-cs"/>
                      </a:rPr>
                      <m:t>,32=</m:t>
                    </m:r>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4,15</m:t>
                    </m:r>
                  </m:oMath>
                </m:oMathPara>
              </a14:m>
              <a:endParaRPr lang="de-AT">
                <a:effectLst/>
              </a:endParaRPr>
            </a:p>
          </xdr:txBody>
        </xdr:sp>
      </mc:Choice>
      <mc:Fallback xmlns="">
        <xdr:sp macro="" textlink="">
          <xdr:nvSpPr>
            <xdr:cNvPr id="19" name="Textfeld 18"/>
            <xdr:cNvSpPr txBox="1"/>
          </xdr:nvSpPr>
          <xdr:spPr>
            <a:xfrm>
              <a:off x="1396999" y="24227517"/>
              <a:ext cx="6889751" cy="20059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de-AT" sz="1100" i="0">
                  <a:solidFill>
                    <a:schemeClr val="tx1"/>
                  </a:solidFill>
                  <a:effectLst/>
                  <a:latin typeface="+mn-lt"/>
                  <a:ea typeface="+mn-ea"/>
                  <a:cs typeface="+mn-cs"/>
                </a:rPr>
                <a:t>¯𝑑=(∑1_(𝑗=1)^𝑚▒〖ℎ_𝑗 |𝑎_𝑗−¯𝑥| 〗)/𝑛=∑1_(𝑗=1)^𝑚▒〖𝑓_𝑗 |𝑎_𝑗−¯𝑥| 〗  </a:t>
              </a:r>
              <a:r>
                <a:rPr lang="de-DE" sz="1200" b="0" i="0">
                  <a:solidFill>
                    <a:schemeClr val="tx1"/>
                  </a:solidFill>
                  <a:effectLst/>
                  <a:latin typeface="Cambria Math"/>
                  <a:ea typeface="+mn-ea"/>
                  <a:cs typeface="+mn-cs"/>
                </a:rPr>
                <a:t>"mit Mittelwert 59,4</a:t>
              </a:r>
              <a:r>
                <a:rPr lang="de-AT" sz="1200" b="0" i="0">
                  <a:solidFill>
                    <a:schemeClr val="tx1"/>
                  </a:solidFill>
                  <a:effectLst/>
                  <a:latin typeface="+mn-lt"/>
                  <a:ea typeface="+mn-ea"/>
                  <a:cs typeface="+mn-cs"/>
                </a:rPr>
                <a:t>"</a:t>
              </a:r>
              <a:endParaRPr lang="de-DE" sz="1200">
                <a:solidFill>
                  <a:schemeClr val="tx1"/>
                </a:solidFill>
                <a:effectLst/>
                <a:latin typeface="+mn-lt"/>
                <a:ea typeface="+mn-ea"/>
                <a:cs typeface="+mn-cs"/>
              </a:endParaRPr>
            </a:p>
            <a:p>
              <a:pPr algn="l"/>
              <a:endParaRPr lang="de-AT" sz="1100"/>
            </a:p>
            <a:p>
              <a:pPr marL="0" marR="0" indent="0" algn="l"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¯𝑑=</a:t>
              </a:r>
              <a:r>
                <a:rPr lang="de-AT" sz="1100" i="0">
                  <a:solidFill>
                    <a:schemeClr val="tx1"/>
                  </a:solidFill>
                  <a:effectLst/>
                  <a:latin typeface="+mn-lt"/>
                  <a:ea typeface="+mn-ea"/>
                  <a:cs typeface="+mn-cs"/>
                </a:rPr>
                <a:t>∑1_(𝑗=1)^𝑚▒〖𝑓_𝑗 |𝑎_𝑗−¯𝑥| 〗</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∑1_(𝑗=1)^</a:t>
              </a:r>
              <a:r>
                <a:rPr lang="de-DE" sz="1100" b="0" i="0">
                  <a:solidFill>
                    <a:schemeClr val="tx1"/>
                  </a:solidFill>
                  <a:effectLst/>
                  <a:latin typeface="Cambria Math"/>
                  <a:ea typeface="+mn-ea"/>
                  <a:cs typeface="+mn-cs"/>
                </a:rPr>
                <a:t>19</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𝑓_𝑗 |𝑎_𝑗−</a:t>
              </a:r>
              <a:r>
                <a:rPr lang="de-DE" sz="1100" b="0" i="0">
                  <a:solidFill>
                    <a:schemeClr val="tx1"/>
                  </a:solidFill>
                  <a:effectLst/>
                  <a:latin typeface="Cambria Math"/>
                  <a:ea typeface="+mn-ea"/>
                  <a:cs typeface="+mn-cs"/>
                </a:rPr>
                <a:t>59,4</a:t>
              </a:r>
              <a:r>
                <a:rPr lang="de-AT" sz="1100" b="0" i="0">
                  <a:solidFill>
                    <a:schemeClr val="tx1"/>
                  </a:solidFill>
                  <a:effectLst/>
                  <a:latin typeface="+mn-lt"/>
                  <a:ea typeface="+mn-ea"/>
                  <a:cs typeface="+mn-cs"/>
                </a:rPr>
                <a:t>| 〗</a:t>
              </a:r>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0,13∙</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26</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59,4|+0,07∙</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27</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59,4|+…+0,10∙</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88</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59,4|+0,03∙</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99</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59,4|</a:t>
              </a:r>
              <a:r>
                <a:rPr lang="de-DE" sz="1100" b="0" i="0">
                  <a:solidFill>
                    <a:schemeClr val="tx1"/>
                  </a:solidFill>
                  <a:effectLst/>
                  <a:latin typeface="Cambria Math"/>
                  <a:ea typeface="+mn-ea"/>
                  <a:cs typeface="+mn-cs"/>
                </a:rPr>
                <a:t>=</a:t>
              </a: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DE" sz="1100" i="0">
                  <a:solidFill>
                    <a:schemeClr val="tx1"/>
                  </a:solidFill>
                  <a:effectLst/>
                  <a:latin typeface="+mn-lt"/>
                  <a:ea typeface="+mn-ea"/>
                  <a:cs typeface="+mn-cs"/>
                </a:rPr>
                <a:t>4</a:t>
              </a:r>
              <a:r>
                <a:rPr lang="de-DE" sz="1100" b="0" i="0">
                  <a:solidFill>
                    <a:schemeClr val="tx1"/>
                  </a:solidFill>
                  <a:effectLst/>
                  <a:latin typeface="+mn-lt"/>
                  <a:ea typeface="+mn-ea"/>
                  <a:cs typeface="+mn-cs"/>
                </a:rPr>
                <a:t>,45+</a:t>
              </a:r>
              <a:r>
                <a:rPr lang="de-DE" sz="1100" i="0">
                  <a:solidFill>
                    <a:schemeClr val="tx1"/>
                  </a:solidFill>
                  <a:effectLst/>
                  <a:latin typeface="+mn-lt"/>
                  <a:ea typeface="+mn-ea"/>
                  <a:cs typeface="+mn-cs"/>
                </a:rPr>
                <a:t>2</a:t>
              </a:r>
              <a:r>
                <a:rPr lang="de-DE" sz="1100" b="0" i="0">
                  <a:solidFill>
                    <a:schemeClr val="tx1"/>
                  </a:solidFill>
                  <a:effectLst/>
                  <a:latin typeface="+mn-lt"/>
                  <a:ea typeface="+mn-ea"/>
                  <a:cs typeface="+mn-cs"/>
                </a:rPr>
                <a:t>,16+…+</a:t>
              </a:r>
              <a:r>
                <a:rPr lang="de-DE" sz="1100" i="0">
                  <a:solidFill>
                    <a:schemeClr val="tx1"/>
                  </a:solidFill>
                  <a:effectLst/>
                  <a:latin typeface="+mn-lt"/>
                  <a:ea typeface="+mn-ea"/>
                  <a:cs typeface="+mn-cs"/>
                </a:rPr>
                <a:t>2</a:t>
              </a:r>
              <a:r>
                <a:rPr lang="de-DE" sz="1100" b="0" i="0">
                  <a:solidFill>
                    <a:schemeClr val="tx1"/>
                  </a:solidFill>
                  <a:effectLst/>
                  <a:latin typeface="+mn-lt"/>
                  <a:ea typeface="+mn-ea"/>
                  <a:cs typeface="+mn-cs"/>
                </a:rPr>
                <a:t>,86+</a:t>
              </a:r>
              <a:r>
                <a:rPr lang="de-DE" sz="1100" i="0">
                  <a:solidFill>
                    <a:schemeClr val="tx1"/>
                  </a:solidFill>
                  <a:effectLst/>
                  <a:latin typeface="+mn-lt"/>
                  <a:ea typeface="+mn-ea"/>
                  <a:cs typeface="+mn-cs"/>
                </a:rPr>
                <a:t>1</a:t>
              </a:r>
              <a:r>
                <a:rPr lang="de-DE" sz="1100" b="0" i="0">
                  <a:solidFill>
                    <a:schemeClr val="tx1"/>
                  </a:solidFill>
                  <a:effectLst/>
                  <a:latin typeface="+mn-lt"/>
                  <a:ea typeface="+mn-ea"/>
                  <a:cs typeface="+mn-cs"/>
                </a:rPr>
                <a:t>,32</a:t>
              </a:r>
              <a:r>
                <a:rPr lang="de-DE" sz="1100" b="0" i="0">
                  <a:solidFill>
                    <a:schemeClr val="tx1"/>
                  </a:solidFill>
                  <a:effectLst/>
                  <a:latin typeface="Cambria Math"/>
                  <a:ea typeface="+mn-ea"/>
                  <a:cs typeface="+mn-cs"/>
                </a:rPr>
                <a:t>=</a:t>
              </a:r>
              <a:r>
                <a:rPr lang="de-DE" sz="1100" i="0">
                  <a:solidFill>
                    <a:schemeClr val="tx1"/>
                  </a:solidFill>
                  <a:effectLst/>
                  <a:latin typeface="+mn-lt"/>
                  <a:ea typeface="+mn-ea"/>
                  <a:cs typeface="+mn-cs"/>
                </a:rPr>
                <a:t>2</a:t>
              </a:r>
              <a:r>
                <a:rPr lang="de-DE" sz="1100" b="0" i="0">
                  <a:solidFill>
                    <a:schemeClr val="tx1"/>
                  </a:solidFill>
                  <a:effectLst/>
                  <a:latin typeface="+mn-lt"/>
                  <a:ea typeface="+mn-ea"/>
                  <a:cs typeface="+mn-cs"/>
                </a:rPr>
                <a:t>4,15</a:t>
              </a:r>
              <a:endParaRPr lang="de-AT">
                <a:effectLst/>
              </a:endParaRPr>
            </a:p>
          </xdr:txBody>
        </xdr:sp>
      </mc:Fallback>
    </mc:AlternateContent>
    <xdr:clientData/>
  </xdr:oneCellAnchor>
  <xdr:oneCellAnchor>
    <xdr:from>
      <xdr:col>1</xdr:col>
      <xdr:colOff>1</xdr:colOff>
      <xdr:row>58</xdr:row>
      <xdr:rowOff>5712</xdr:rowOff>
    </xdr:from>
    <xdr:ext cx="3349624" cy="275845"/>
    <mc:AlternateContent xmlns:mc="http://schemas.openxmlformats.org/markup-compatibility/2006" xmlns:a14="http://schemas.microsoft.com/office/drawing/2010/main">
      <mc:Choice Requires="a14">
        <xdr:sp macro="" textlink="">
          <xdr:nvSpPr>
            <xdr:cNvPr id="20" name="Textfeld 19"/>
            <xdr:cNvSpPr txBox="1"/>
          </xdr:nvSpPr>
          <xdr:spPr>
            <a:xfrm>
              <a:off x="1419226" y="22389462"/>
              <a:ext cx="3349624" cy="27584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𝐼𝑄𝑅</m:t>
                    </m:r>
                    <m:r>
                      <a:rPr lang="en-US"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𝑄</m:t>
                        </m:r>
                      </m:e>
                      <m:sub>
                        <m:r>
                          <a:rPr lang="en-US" sz="1100" i="1">
                            <a:solidFill>
                              <a:schemeClr val="tx1"/>
                            </a:solidFill>
                            <a:effectLst/>
                            <a:latin typeface="Cambria Math"/>
                            <a:ea typeface="+mn-ea"/>
                            <a:cs typeface="+mn-cs"/>
                          </a:rPr>
                          <m:t>3</m:t>
                        </m:r>
                      </m:sub>
                    </m:sSub>
                    <m:r>
                      <a:rPr lang="en-US"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𝑄</m:t>
                        </m:r>
                      </m:e>
                      <m:sub>
                        <m:r>
                          <a:rPr lang="en-US" sz="1100" i="1">
                            <a:solidFill>
                              <a:schemeClr val="tx1"/>
                            </a:solidFill>
                            <a:effectLst/>
                            <a:latin typeface="Cambria Math"/>
                            <a:ea typeface="+mn-ea"/>
                            <a:cs typeface="+mn-cs"/>
                          </a:rPr>
                          <m:t>1</m:t>
                        </m:r>
                      </m:sub>
                    </m:sSub>
                    <m:r>
                      <a:rPr lang="en-US"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en-US" sz="1100" i="1">
                            <a:solidFill>
                              <a:schemeClr val="tx1"/>
                            </a:solidFill>
                            <a:effectLst/>
                            <a:latin typeface="Cambria Math"/>
                            <a:ea typeface="+mn-ea"/>
                            <a:cs typeface="+mn-cs"/>
                          </a:rPr>
                          <m:t>0,75</m:t>
                        </m:r>
                      </m:sub>
                    </m:sSub>
                    <m:r>
                      <a:rPr lang="en-US"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sub>
                        <m:r>
                          <a:rPr lang="en-US" sz="1100" i="1">
                            <a:solidFill>
                              <a:schemeClr val="tx1"/>
                            </a:solidFill>
                            <a:effectLst/>
                            <a:latin typeface="Cambria Math"/>
                            <a:ea typeface="+mn-ea"/>
                            <a:cs typeface="+mn-cs"/>
                          </a:rPr>
                          <m:t>0,25</m:t>
                        </m:r>
                      </m:sub>
                    </m:sSub>
                    <m:r>
                      <a:rPr lang="de-DE" sz="1100" b="0" i="1">
                        <a:solidFill>
                          <a:schemeClr val="tx1"/>
                        </a:solidFill>
                        <a:effectLst/>
                        <a:latin typeface="Cambria Math"/>
                        <a:ea typeface="+mn-ea"/>
                        <a:cs typeface="+mn-cs"/>
                      </a:rPr>
                      <m:t>=84−30=54</m:t>
                    </m:r>
                  </m:oMath>
                </m:oMathPara>
              </a14:m>
              <a:endParaRPr lang="de-AT" sz="1100"/>
            </a:p>
          </xdr:txBody>
        </xdr:sp>
      </mc:Choice>
      <mc:Fallback xmlns="">
        <xdr:sp macro="" textlink="">
          <xdr:nvSpPr>
            <xdr:cNvPr id="20" name="Textfeld 19"/>
            <xdr:cNvSpPr txBox="1"/>
          </xdr:nvSpPr>
          <xdr:spPr>
            <a:xfrm>
              <a:off x="1419226" y="22389462"/>
              <a:ext cx="3349624" cy="27584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AT" sz="1100" i="0">
                  <a:solidFill>
                    <a:schemeClr val="tx1"/>
                  </a:solidFill>
                  <a:effectLst/>
                  <a:latin typeface="Cambria Math"/>
                  <a:ea typeface="+mn-ea"/>
                  <a:cs typeface="+mn-cs"/>
                </a:rPr>
                <a:t>𝐼𝑄𝑅</a:t>
              </a:r>
              <a:r>
                <a:rPr lang="en-US" sz="110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𝑄_</a:t>
              </a:r>
              <a:r>
                <a:rPr lang="en-US" sz="1100" i="0">
                  <a:solidFill>
                    <a:schemeClr val="tx1"/>
                  </a:solidFill>
                  <a:effectLst/>
                  <a:latin typeface="Cambria Math"/>
                  <a:ea typeface="+mn-ea"/>
                  <a:cs typeface="+mn-cs"/>
                </a:rPr>
                <a:t>3−</a:t>
              </a:r>
              <a:r>
                <a:rPr lang="de-AT" sz="1100" i="0">
                  <a:solidFill>
                    <a:schemeClr val="tx1"/>
                  </a:solidFill>
                  <a:effectLst/>
                  <a:latin typeface="Cambria Math"/>
                  <a:ea typeface="+mn-ea"/>
                  <a:cs typeface="+mn-cs"/>
                </a:rPr>
                <a:t>𝑄_</a:t>
              </a:r>
              <a:r>
                <a:rPr lang="en-US" sz="1100" i="0">
                  <a:solidFill>
                    <a:schemeClr val="tx1"/>
                  </a:solidFill>
                  <a:effectLst/>
                  <a:latin typeface="Cambria Math"/>
                  <a:ea typeface="+mn-ea"/>
                  <a:cs typeface="+mn-cs"/>
                </a:rPr>
                <a:t>1=</a:t>
              </a:r>
              <a:r>
                <a:rPr lang="de-AT" sz="1100" i="0">
                  <a:solidFill>
                    <a:schemeClr val="tx1"/>
                  </a:solidFill>
                  <a:effectLst/>
                  <a:latin typeface="Cambria Math"/>
                  <a:ea typeface="+mn-ea"/>
                  <a:cs typeface="+mn-cs"/>
                </a:rPr>
                <a:t>¯𝑥_</a:t>
              </a:r>
              <a:r>
                <a:rPr lang="en-US" sz="1100" i="0">
                  <a:solidFill>
                    <a:schemeClr val="tx1"/>
                  </a:solidFill>
                  <a:effectLst/>
                  <a:latin typeface="Cambria Math"/>
                  <a:ea typeface="+mn-ea"/>
                  <a:cs typeface="+mn-cs"/>
                </a:rPr>
                <a:t>0,75−</a:t>
              </a:r>
              <a:r>
                <a:rPr lang="de-AT" sz="1100" i="0">
                  <a:solidFill>
                    <a:schemeClr val="tx1"/>
                  </a:solidFill>
                  <a:effectLst/>
                  <a:latin typeface="Cambria Math"/>
                  <a:ea typeface="+mn-ea"/>
                  <a:cs typeface="+mn-cs"/>
                </a:rPr>
                <a:t>¯𝑥_</a:t>
              </a:r>
              <a:r>
                <a:rPr lang="en-US" sz="1100" i="0">
                  <a:solidFill>
                    <a:schemeClr val="tx1"/>
                  </a:solidFill>
                  <a:effectLst/>
                  <a:latin typeface="Cambria Math"/>
                  <a:ea typeface="+mn-ea"/>
                  <a:cs typeface="+mn-cs"/>
                </a:rPr>
                <a:t>0,25</a:t>
              </a:r>
              <a:r>
                <a:rPr lang="de-DE" sz="1100" b="0" i="0">
                  <a:solidFill>
                    <a:schemeClr val="tx1"/>
                  </a:solidFill>
                  <a:effectLst/>
                  <a:latin typeface="Cambria Math"/>
                  <a:ea typeface="+mn-ea"/>
                  <a:cs typeface="+mn-cs"/>
                </a:rPr>
                <a:t>=84−30=54</a:t>
              </a:r>
              <a:endParaRPr lang="de-AT" sz="1100"/>
            </a:p>
          </xdr:txBody>
        </xdr:sp>
      </mc:Fallback>
    </mc:AlternateContent>
    <xdr:clientData/>
  </xdr:oneCellAnchor>
  <xdr:oneCellAnchor>
    <xdr:from>
      <xdr:col>1</xdr:col>
      <xdr:colOff>15873</xdr:colOff>
      <xdr:row>66</xdr:row>
      <xdr:rowOff>19041</xdr:rowOff>
    </xdr:from>
    <xdr:ext cx="5802314" cy="2281202"/>
    <mc:AlternateContent xmlns:mc="http://schemas.openxmlformats.org/markup-compatibility/2006" xmlns:a14="http://schemas.microsoft.com/office/drawing/2010/main">
      <mc:Choice Requires="a14">
        <xdr:sp macro="" textlink="">
          <xdr:nvSpPr>
            <xdr:cNvPr id="23" name="Textfeld 22"/>
            <xdr:cNvSpPr txBox="1"/>
          </xdr:nvSpPr>
          <xdr:spPr>
            <a:xfrm>
              <a:off x="1396998" y="26435041"/>
              <a:ext cx="5802314" cy="22812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𝑠</m:t>
                        </m:r>
                      </m:e>
                      <m:sup>
                        <m:r>
                          <a:rPr lang="de-AT" sz="1100" i="1">
                            <a:solidFill>
                              <a:schemeClr val="tx1"/>
                            </a:solidFill>
                            <a:effectLst/>
                            <a:latin typeface="Cambria Math"/>
                            <a:ea typeface="+mn-ea"/>
                            <a:cs typeface="+mn-cs"/>
                          </a:rPr>
                          <m:t>2</m:t>
                        </m:r>
                      </m:sup>
                    </m:sSup>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h</m:t>
                                    </m:r>
                                  </m:e>
                                  <m:sub>
                                    <m:r>
                                      <a:rPr lang="de-AT" sz="1100" i="1">
                                        <a:solidFill>
                                          <a:schemeClr val="tx1"/>
                                        </a:solidFill>
                                        <a:effectLst/>
                                        <a:latin typeface="Cambria Math"/>
                                        <a:ea typeface="+mn-ea"/>
                                        <a:cs typeface="+mn-cs"/>
                                      </a:rPr>
                                      <m:t>𝑗</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oMath>
                </m:oMathPara>
              </a14:m>
              <a:endParaRPr lang="de-DE" sz="1200">
                <a:solidFill>
                  <a:schemeClr val="tx1"/>
                </a:solidFill>
                <a:effectLst/>
                <a:latin typeface="+mn-lt"/>
                <a:ea typeface="+mn-ea"/>
                <a:cs typeface="+mn-cs"/>
              </a:endParaRPr>
            </a:p>
            <a:p>
              <a:pPr algn="l"/>
              <a:endParaRPr lang="de-AT" sz="1100"/>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𝑠</m:t>
                        </m:r>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r>
                      <a:rPr lang="de-DE" sz="1100" b="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19</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e>
                    </m:nary>
                  </m:oMath>
                </m:oMathPara>
              </a14:m>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=0,13∙</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26</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DE" sz="1100" b="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0,07∙</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27</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DE" sz="1100" b="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0,10∙</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88</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DE" sz="1100" b="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0,03∙</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99</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DE" sz="1100" b="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=148,74+69,98+…+81,80+52,27=675,91</m:t>
                    </m:r>
                  </m:oMath>
                </m:oMathPara>
              </a14:m>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algn="l"/>
              <a:endParaRPr lang="de-AT" sz="1100"/>
            </a:p>
          </xdr:txBody>
        </xdr:sp>
      </mc:Choice>
      <mc:Fallback xmlns="">
        <xdr:sp macro="" textlink="">
          <xdr:nvSpPr>
            <xdr:cNvPr id="23" name="Textfeld 22"/>
            <xdr:cNvSpPr txBox="1"/>
          </xdr:nvSpPr>
          <xdr:spPr>
            <a:xfrm>
              <a:off x="1396998" y="26435041"/>
              <a:ext cx="5802314" cy="22812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AT" sz="1100" i="0">
                  <a:solidFill>
                    <a:schemeClr val="tx1"/>
                  </a:solidFill>
                  <a:effectLst/>
                  <a:latin typeface="+mn-lt"/>
                  <a:ea typeface="+mn-ea"/>
                  <a:cs typeface="+mn-cs"/>
                </a:rPr>
                <a:t>𝑠^2=(∑1_(𝑗=1)^𝑚▒〖ℎ_𝑗 (𝑎_𝑗−¯𝑥)〗^2 )/𝑛=∑1_(𝑗=1)^𝑚▒〖𝑓_𝑗 (𝑎_𝑗−¯𝑥)〗^2 </a:t>
              </a:r>
              <a:endParaRPr lang="de-DE" sz="1200">
                <a:solidFill>
                  <a:schemeClr val="tx1"/>
                </a:solidFill>
                <a:effectLst/>
                <a:latin typeface="+mn-lt"/>
                <a:ea typeface="+mn-ea"/>
                <a:cs typeface="+mn-cs"/>
              </a:endParaRPr>
            </a:p>
            <a:p>
              <a:pPr algn="l"/>
              <a:endParaRPr lang="de-AT" sz="1100"/>
            </a:p>
            <a:p>
              <a:pPr marL="0" marR="0" indent="0" algn="l"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𝑠^2=</a:t>
              </a:r>
              <a:r>
                <a:rPr lang="de-AT" sz="1100" i="0">
                  <a:solidFill>
                    <a:schemeClr val="tx1"/>
                  </a:solidFill>
                  <a:effectLst/>
                  <a:latin typeface="+mn-lt"/>
                  <a:ea typeface="+mn-ea"/>
                  <a:cs typeface="+mn-cs"/>
                </a:rPr>
                <a:t>∑1_(𝑗=1)^𝑚▒〖𝑓_𝑗 (𝑎_𝑗−¯𝑥)〗^2 </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∑1_(𝑗=1)^</a:t>
              </a:r>
              <a:r>
                <a:rPr lang="de-DE" sz="1100" b="0" i="0">
                  <a:solidFill>
                    <a:schemeClr val="tx1"/>
                  </a:solidFill>
                  <a:effectLst/>
                  <a:latin typeface="Cambria Math"/>
                  <a:ea typeface="+mn-ea"/>
                  <a:cs typeface="+mn-cs"/>
                </a:rPr>
                <a:t>19</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𝑓_𝑗 (𝑎_𝑗−</a:t>
              </a:r>
              <a:r>
                <a:rPr lang="de-DE" sz="1100" b="0" i="0">
                  <a:solidFill>
                    <a:schemeClr val="tx1"/>
                  </a:solidFill>
                  <a:effectLst/>
                  <a:latin typeface="Cambria Math"/>
                  <a:ea typeface="+mn-ea"/>
                  <a:cs typeface="+mn-cs"/>
                </a:rPr>
                <a:t>59,4</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mn-lt"/>
                  <a:ea typeface="+mn-ea"/>
                  <a:cs typeface="+mn-cs"/>
                </a:rPr>
                <a:t>〗</a:t>
              </a:r>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0,13∙</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26</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59,4)</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2+</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0,07∙</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27</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59,4)</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2+…+</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0,10∙</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88</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59,4)</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2+</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0,03∙</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99</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59,4)</a:t>
              </a:r>
              <a:r>
                <a:rPr lang="de-AT" sz="1100" b="0" i="0">
                  <a:solidFill>
                    <a:schemeClr val="tx1"/>
                  </a:solidFill>
                  <a:effectLst/>
                  <a:latin typeface="+mn-lt"/>
                  <a:ea typeface="+mn-ea"/>
                  <a:cs typeface="+mn-cs"/>
                </a:rPr>
                <a:t>〗^</a:t>
              </a:r>
              <a:r>
                <a:rPr lang="de-DE" sz="1100" b="0" i="0">
                  <a:solidFill>
                    <a:schemeClr val="tx1"/>
                  </a:solidFill>
                  <a:effectLst/>
                  <a:latin typeface="+mn-lt"/>
                  <a:ea typeface="+mn-ea"/>
                  <a:cs typeface="+mn-cs"/>
                </a:rPr>
                <a:t>2</a:t>
              </a:r>
              <a:r>
                <a:rPr lang="de-DE" sz="1100" b="0" i="0">
                  <a:solidFill>
                    <a:schemeClr val="tx1"/>
                  </a:solidFill>
                  <a:effectLst/>
                  <a:latin typeface="Cambria Math"/>
                  <a:ea typeface="+mn-ea"/>
                  <a:cs typeface="+mn-cs"/>
                </a:rPr>
                <a:t>=</a:t>
              </a: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=148,74+69,98+…+81,80+52,27=675,91</a:t>
              </a: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algn="l"/>
              <a:endParaRPr lang="de-AT" sz="1100"/>
            </a:p>
          </xdr:txBody>
        </xdr:sp>
      </mc:Fallback>
    </mc:AlternateContent>
    <xdr:clientData/>
  </xdr:oneCellAnchor>
  <xdr:oneCellAnchor>
    <xdr:from>
      <xdr:col>1</xdr:col>
      <xdr:colOff>7930</xdr:colOff>
      <xdr:row>74</xdr:row>
      <xdr:rowOff>4408</xdr:rowOff>
    </xdr:from>
    <xdr:ext cx="6548446" cy="2707344"/>
    <mc:AlternateContent xmlns:mc="http://schemas.openxmlformats.org/markup-compatibility/2006" xmlns:a14="http://schemas.microsoft.com/office/drawing/2010/main">
      <mc:Choice Requires="a14">
        <xdr:sp macro="" textlink="">
          <xdr:nvSpPr>
            <xdr:cNvPr id="25" name="Textfeld 24"/>
            <xdr:cNvSpPr txBox="1"/>
          </xdr:nvSpPr>
          <xdr:spPr>
            <a:xfrm>
              <a:off x="1389055" y="29142971"/>
              <a:ext cx="6548446" cy="27073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𝑠</m:t>
                    </m:r>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h</m:t>
                                        </m:r>
                                      </m:e>
                                      <m:sub>
                                        <m:r>
                                          <a:rPr lang="de-AT" sz="1100" i="1">
                                            <a:solidFill>
                                              <a:schemeClr val="tx1"/>
                                            </a:solidFill>
                                            <a:effectLst/>
                                            <a:latin typeface="Cambria Math"/>
                                            <a:ea typeface="+mn-ea"/>
                                            <a:cs typeface="+mn-cs"/>
                                          </a:rPr>
                                          <m:t>𝑗</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e>
                    </m:ra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e>
                    </m:rad>
                  </m:oMath>
                </m:oMathPara>
              </a14:m>
              <a:endParaRPr lang="de-DE" sz="1200">
                <a:solidFill>
                  <a:schemeClr val="tx1"/>
                </a:solidFill>
                <a:effectLst/>
                <a:latin typeface="+mn-lt"/>
                <a:ea typeface="+mn-ea"/>
                <a:cs typeface="+mn-cs"/>
              </a:endParaRPr>
            </a:p>
            <a:p>
              <a:pPr algn="l"/>
              <a:endParaRPr lang="de-AT" sz="1100"/>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𝑠</m:t>
                    </m:r>
                    <m:r>
                      <a:rPr lang="de-DE" sz="1100" b="0" i="1">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0">
                            <a:solidFill>
                              <a:schemeClr val="tx1"/>
                            </a:solidFill>
                            <a:effectLst/>
                            <a:latin typeface="Cambria Math"/>
                            <a:ea typeface="+mn-ea"/>
                            <a:cs typeface="+mn-cs"/>
                          </a:rPr>
                          <m:t> </m:t>
                        </m:r>
                      </m:deg>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e>
                    </m:rad>
                    <m:r>
                      <a:rPr lang="de-DE" sz="1100" b="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19</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e>
                        </m:nary>
                      </m:e>
                    </m:rad>
                  </m:oMath>
                </m:oMathPara>
              </a14:m>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rad>
                      <m:radPr>
                        <m:degHide m:val="on"/>
                        <m:ctrlPr>
                          <a:rPr lang="de-DE" sz="1100" b="0" i="1">
                            <a:solidFill>
                              <a:schemeClr val="tx1"/>
                            </a:solidFill>
                            <a:effectLst/>
                            <a:latin typeface="Cambria Math"/>
                            <a:ea typeface="+mn-ea"/>
                            <a:cs typeface="+mn-cs"/>
                          </a:rPr>
                        </m:ctrlPr>
                      </m:radPr>
                      <m:deg/>
                      <m:e>
                        <m:r>
                          <a:rPr lang="de-DE" sz="1100" b="0" i="1">
                            <a:solidFill>
                              <a:schemeClr val="tx1"/>
                            </a:solidFill>
                            <a:effectLst/>
                            <a:latin typeface="Cambria Math"/>
                            <a:ea typeface="+mn-ea"/>
                            <a:cs typeface="+mn-cs"/>
                          </a:rPr>
                          <m:t>0,13∙</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26</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DE" sz="1100" b="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0,07∙</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27</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DE" sz="1100" b="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0,10∙</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88</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DE" sz="1100" b="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0,03∙</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99</m:t>
                                </m:r>
                                <m:r>
                                  <a:rPr lang="de-AT" sz="1100" b="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59,4</m:t>
                                </m:r>
                              </m:e>
                            </m:d>
                          </m:e>
                          <m:sup>
                            <m:r>
                              <a:rPr lang="de-DE" sz="1100" b="0" i="1">
                                <a:solidFill>
                                  <a:schemeClr val="tx1"/>
                                </a:solidFill>
                                <a:effectLst/>
                                <a:latin typeface="Cambria Math"/>
                                <a:ea typeface="+mn-ea"/>
                                <a:cs typeface="+mn-cs"/>
                              </a:rPr>
                              <m:t>2</m:t>
                            </m:r>
                          </m:sup>
                        </m:sSup>
                      </m:e>
                    </m:rad>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rad>
                      <m:radPr>
                        <m:degHide m:val="on"/>
                        <m:ctrlPr>
                          <a:rPr lang="de-DE" sz="1100" b="0" i="1">
                            <a:solidFill>
                              <a:schemeClr val="tx1"/>
                            </a:solidFill>
                            <a:effectLst/>
                            <a:latin typeface="Cambria Math"/>
                            <a:ea typeface="+mn-ea"/>
                            <a:cs typeface="+mn-cs"/>
                          </a:rPr>
                        </m:ctrlPr>
                      </m:radPr>
                      <m:deg/>
                      <m:e>
                        <m:r>
                          <a:rPr lang="de-DE" sz="1100" b="0" i="1">
                            <a:solidFill>
                              <a:schemeClr val="tx1"/>
                            </a:solidFill>
                            <a:effectLst/>
                            <a:latin typeface="Cambria Math"/>
                            <a:ea typeface="+mn-ea"/>
                            <a:cs typeface="+mn-cs"/>
                          </a:rPr>
                          <m:t>148,74+69,98+…+81,80+52,27</m:t>
                        </m:r>
                      </m:e>
                    </m:rad>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rad>
                      <m:radPr>
                        <m:degHide m:val="on"/>
                        <m:ctrlPr>
                          <a:rPr lang="de-DE" sz="1100" b="0" i="1">
                            <a:solidFill>
                              <a:schemeClr val="tx1"/>
                            </a:solidFill>
                            <a:effectLst/>
                            <a:latin typeface="Cambria Math"/>
                            <a:ea typeface="+mn-ea"/>
                            <a:cs typeface="+mn-cs"/>
                          </a:rPr>
                        </m:ctrlPr>
                      </m:radPr>
                      <m:deg/>
                      <m:e>
                        <m:r>
                          <a:rPr lang="de-DE" sz="1100" b="0" i="1">
                            <a:solidFill>
                              <a:schemeClr val="tx1"/>
                            </a:solidFill>
                            <a:effectLst/>
                            <a:latin typeface="Cambria Math"/>
                            <a:ea typeface="+mn-ea"/>
                            <a:cs typeface="+mn-cs"/>
                          </a:rPr>
                          <m:t>675,91</m:t>
                        </m:r>
                        <m:r>
                          <m:rPr>
                            <m:nor/>
                          </m:rPr>
                          <a:rPr lang="de-AT">
                            <a:effectLst/>
                          </a:rPr>
                          <m:t> </m:t>
                        </m:r>
                      </m:e>
                    </m:rad>
                    <m:r>
                      <a:rPr lang="de-DE" sz="1100" b="0" i="1">
                        <a:solidFill>
                          <a:schemeClr val="tx1"/>
                        </a:solidFill>
                        <a:effectLst/>
                        <a:latin typeface="Cambria Math"/>
                        <a:ea typeface="+mn-ea"/>
                        <a:cs typeface="+mn-cs"/>
                      </a:rPr>
                      <m:t>=26,00</m:t>
                    </m:r>
                  </m:oMath>
                </m:oMathPara>
              </a14:m>
              <a:endParaRPr lang="de-AT" sz="1100"/>
            </a:p>
          </xdr:txBody>
        </xdr:sp>
      </mc:Choice>
      <mc:Fallback xmlns="">
        <xdr:sp macro="" textlink="">
          <xdr:nvSpPr>
            <xdr:cNvPr id="25" name="Textfeld 24"/>
            <xdr:cNvSpPr txBox="1"/>
          </xdr:nvSpPr>
          <xdr:spPr>
            <a:xfrm>
              <a:off x="1389055" y="29142971"/>
              <a:ext cx="6548446" cy="27073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AT" sz="1100" i="0">
                  <a:solidFill>
                    <a:schemeClr val="tx1"/>
                  </a:solidFill>
                  <a:effectLst/>
                  <a:latin typeface="Cambria Math"/>
                  <a:ea typeface="+mn-ea"/>
                  <a:cs typeface="+mn-cs"/>
                </a:rPr>
                <a:t>𝑠=√((∑1_(𝑗=1)^𝑚▒〖ℎ_𝑗 (𝑎_𝑗−¯𝑥)〗^2 )/𝑛)=√(∑1_(𝑗=1)^𝑚▒〖𝑓_𝑗 (𝑎_𝑗−¯𝑥)〗^2 )</a:t>
              </a:r>
              <a:endParaRPr lang="de-DE" sz="1200">
                <a:solidFill>
                  <a:schemeClr val="tx1"/>
                </a:solidFill>
                <a:effectLst/>
                <a:latin typeface="+mn-lt"/>
                <a:ea typeface="+mn-ea"/>
                <a:cs typeface="+mn-cs"/>
              </a:endParaRPr>
            </a:p>
            <a:p>
              <a:pPr algn="l"/>
              <a:endParaRPr lang="de-AT" sz="1100"/>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𝑠=</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&amp;</a:t>
              </a:r>
              <a:r>
                <a:rPr lang="de-AT" sz="1100" b="0" i="0">
                  <a:solidFill>
                    <a:schemeClr val="tx1"/>
                  </a:solidFill>
                  <a:effectLst/>
                  <a:latin typeface="Cambria Math"/>
                  <a:ea typeface="+mn-ea"/>
                  <a:cs typeface="+mn-cs"/>
                </a:rPr>
                <a:t>∑1_(</a:t>
              </a:r>
              <a:r>
                <a:rPr lang="de-AT" sz="1100" i="0">
                  <a:solidFill>
                    <a:schemeClr val="tx1"/>
                  </a:solidFill>
                  <a:effectLst/>
                  <a:latin typeface="Cambria Math"/>
                  <a:ea typeface="+mn-ea"/>
                  <a:cs typeface="+mn-cs"/>
                </a:rPr>
                <a:t>𝑗=1)^𝑚▒〖𝑓_𝑗 (𝑎_𝑗−¯𝑥)〗^2 )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√(∑1_(𝑗=1)</a:t>
              </a:r>
              <a:r>
                <a:rPr lang="de-DE" sz="1100" b="0" i="0">
                  <a:solidFill>
                    <a:schemeClr val="tx1"/>
                  </a:solidFill>
                  <a:effectLst/>
                  <a:latin typeface="Cambria Math"/>
                  <a:ea typeface="+mn-ea"/>
                  <a:cs typeface="+mn-cs"/>
                </a:rPr>
                <a:t>^19▒〖</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𝑓_𝑗 (𝑎_𝑗−</a:t>
              </a:r>
              <a:r>
                <a:rPr lang="de-DE" sz="1100" b="0" i="0">
                  <a:solidFill>
                    <a:schemeClr val="tx1"/>
                  </a:solidFill>
                  <a:effectLst/>
                  <a:latin typeface="Cambria Math"/>
                  <a:ea typeface="+mn-ea"/>
                  <a:cs typeface="+mn-cs"/>
                </a:rPr>
                <a:t>59,4)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=√(0,13∙</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26</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59,4)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0,07∙</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27</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59,4)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0,10∙</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88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59,4)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0,03∙</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99</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59,4)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2 )=</a:t>
              </a: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=√(148,74+69,98+…+81,80+52,27)=</a:t>
              </a: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=√(675,91</a:t>
              </a:r>
              <a:r>
                <a:rPr lang="de-AT" sz="1100" b="0" i="0">
                  <a:solidFill>
                    <a:schemeClr val="tx1"/>
                  </a:solidFill>
                  <a:effectLst/>
                  <a:latin typeface="Cambria Math"/>
                  <a:ea typeface="+mn-ea"/>
                  <a:cs typeface="+mn-cs"/>
                </a:rPr>
                <a:t>"</a:t>
              </a:r>
              <a:r>
                <a:rPr lang="de-AT" i="0">
                  <a:effectLst/>
                </a:rPr>
                <a:t> </a:t>
              </a:r>
              <a:r>
                <a:rPr lang="de-AT" i="0">
                  <a:effectLst/>
                  <a:latin typeface="Cambria Math"/>
                </a:rPr>
                <a:t>" </a:t>
              </a:r>
              <a:r>
                <a:rPr lang="de-DE" sz="1100" b="0" i="0">
                  <a:solidFill>
                    <a:schemeClr val="tx1"/>
                  </a:solidFill>
                  <a:effectLst/>
                  <a:latin typeface="Cambria Math"/>
                  <a:ea typeface="+mn-ea"/>
                  <a:cs typeface="+mn-cs"/>
                </a:rPr>
                <a:t>)=26,00</a:t>
              </a:r>
              <a:endParaRPr lang="de-AT" sz="1100"/>
            </a:p>
          </xdr:txBody>
        </xdr:sp>
      </mc:Fallback>
    </mc:AlternateContent>
    <xdr:clientData/>
  </xdr:oneCellAnchor>
  <xdr:oneCellAnchor>
    <xdr:from>
      <xdr:col>8</xdr:col>
      <xdr:colOff>241302</xdr:colOff>
      <xdr:row>9</xdr:row>
      <xdr:rowOff>1078705</xdr:rowOff>
    </xdr:from>
    <xdr:ext cx="914400" cy="289695"/>
    <mc:AlternateContent xmlns:mc="http://schemas.openxmlformats.org/markup-compatibility/2006" xmlns:a14="http://schemas.microsoft.com/office/drawing/2010/main">
      <mc:Choice Requires="a14">
        <xdr:sp macro="" textlink="">
          <xdr:nvSpPr>
            <xdr:cNvPr id="27" name="Textfeld 26"/>
            <xdr:cNvSpPr txBox="1"/>
          </xdr:nvSpPr>
          <xdr:spPr>
            <a:xfrm>
              <a:off x="11226802" y="5087143"/>
              <a:ext cx="914400" cy="28969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de-DE" sz="1100" b="1" i="1">
                            <a:solidFill>
                              <a:schemeClr val="bg1"/>
                            </a:solidFill>
                            <a:latin typeface="Cambria Math"/>
                          </a:rPr>
                        </m:ctrlPr>
                      </m:dPr>
                      <m:e>
                        <m:sSub>
                          <m:sSubPr>
                            <m:ctrlPr>
                              <a:rPr lang="de-DE"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𝒂</m:t>
                            </m:r>
                          </m:e>
                          <m:sub>
                            <m:r>
                              <a:rPr lang="de-DE" sz="1100" b="1" i="1">
                                <a:solidFill>
                                  <a:schemeClr val="bg1"/>
                                </a:solidFill>
                                <a:effectLst/>
                                <a:latin typeface="Cambria Math"/>
                                <a:ea typeface="+mn-ea"/>
                                <a:cs typeface="+mn-cs"/>
                              </a:rPr>
                              <m:t>𝒋</m:t>
                            </m:r>
                          </m:sub>
                        </m:sSub>
                        <m:r>
                          <a:rPr lang="de-DE" sz="1100" b="1" i="1">
                            <a:solidFill>
                              <a:schemeClr val="bg1"/>
                            </a:solidFill>
                            <a:effectLst/>
                            <a:latin typeface="Cambria Math"/>
                            <a:ea typeface="+mn-ea"/>
                            <a:cs typeface="+mn-cs"/>
                          </a:rPr>
                          <m:t>−</m:t>
                        </m:r>
                        <m:bar>
                          <m:barPr>
                            <m:pos m:val="top"/>
                            <m:ctrlPr>
                              <a:rPr lang="de-DE"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𝒙</m:t>
                            </m:r>
                          </m:e>
                        </m:bar>
                      </m:e>
                    </m:d>
                  </m:oMath>
                </m:oMathPara>
              </a14:m>
              <a:endParaRPr lang="de-AT" sz="1100" b="1">
                <a:solidFill>
                  <a:schemeClr val="bg1"/>
                </a:solidFill>
              </a:endParaRPr>
            </a:p>
          </xdr:txBody>
        </xdr:sp>
      </mc:Choice>
      <mc:Fallback xmlns="">
        <xdr:sp macro="" textlink="">
          <xdr:nvSpPr>
            <xdr:cNvPr id="27" name="Textfeld 26"/>
            <xdr:cNvSpPr txBox="1"/>
          </xdr:nvSpPr>
          <xdr:spPr>
            <a:xfrm>
              <a:off x="11226802" y="5087143"/>
              <a:ext cx="914400" cy="28969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DE" sz="1100" b="1" i="0">
                  <a:solidFill>
                    <a:schemeClr val="bg1"/>
                  </a:solidFill>
                  <a:latin typeface="Cambria Math"/>
                </a:rPr>
                <a:t>|</a:t>
              </a:r>
              <a:r>
                <a:rPr lang="de-DE" sz="1100" b="1" i="0">
                  <a:solidFill>
                    <a:schemeClr val="bg1"/>
                  </a:solidFill>
                  <a:effectLst/>
                  <a:latin typeface="Cambria Math"/>
                  <a:ea typeface="+mn-ea"/>
                  <a:cs typeface="+mn-cs"/>
                </a:rPr>
                <a:t>𝒂_𝒋−¯𝒙|</a:t>
              </a:r>
              <a:endParaRPr lang="de-AT" sz="1100" b="1">
                <a:solidFill>
                  <a:schemeClr val="bg1"/>
                </a:solidFill>
              </a:endParaRPr>
            </a:p>
          </xdr:txBody>
        </xdr:sp>
      </mc:Fallback>
    </mc:AlternateContent>
    <xdr:clientData/>
  </xdr:oneCellAnchor>
  <xdr:oneCellAnchor>
    <xdr:from>
      <xdr:col>10</xdr:col>
      <xdr:colOff>233363</xdr:colOff>
      <xdr:row>9</xdr:row>
      <xdr:rowOff>1086640</xdr:rowOff>
    </xdr:from>
    <xdr:ext cx="914400" cy="327462"/>
    <mc:AlternateContent xmlns:mc="http://schemas.openxmlformats.org/markup-compatibility/2006" xmlns:a14="http://schemas.microsoft.com/office/drawing/2010/main">
      <mc:Choice Requires="a14">
        <xdr:sp macro="" textlink="">
          <xdr:nvSpPr>
            <xdr:cNvPr id="28" name="Textfeld 27"/>
            <xdr:cNvSpPr txBox="1"/>
          </xdr:nvSpPr>
          <xdr:spPr>
            <a:xfrm>
              <a:off x="13981113" y="5095078"/>
              <a:ext cx="914400" cy="3274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p>
                      <m:sSupPr>
                        <m:ctrlPr>
                          <a:rPr lang="de-DE" sz="1100" b="1" i="1">
                            <a:solidFill>
                              <a:schemeClr val="bg1"/>
                            </a:solidFill>
                            <a:effectLst/>
                            <a:latin typeface="Cambria Math"/>
                            <a:ea typeface="+mn-ea"/>
                            <a:cs typeface="+mn-cs"/>
                          </a:rPr>
                        </m:ctrlPr>
                      </m:sSupPr>
                      <m:e>
                        <m:d>
                          <m:dPr>
                            <m:ctrlPr>
                              <a:rPr lang="de-DE" sz="1100" b="1" i="1">
                                <a:solidFill>
                                  <a:schemeClr val="bg1"/>
                                </a:solidFill>
                                <a:effectLst/>
                                <a:latin typeface="Cambria Math"/>
                                <a:ea typeface="+mn-ea"/>
                                <a:cs typeface="+mn-cs"/>
                              </a:rPr>
                            </m:ctrlPr>
                          </m:dPr>
                          <m:e>
                            <m:sSub>
                              <m:sSubPr>
                                <m:ctrlPr>
                                  <a:rPr lang="de-DE"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𝒂</m:t>
                                </m:r>
                              </m:e>
                              <m:sub>
                                <m:r>
                                  <a:rPr lang="de-DE" sz="1100" b="1" i="1">
                                    <a:solidFill>
                                      <a:schemeClr val="bg1"/>
                                    </a:solidFill>
                                    <a:effectLst/>
                                    <a:latin typeface="Cambria Math"/>
                                    <a:ea typeface="+mn-ea"/>
                                    <a:cs typeface="+mn-cs"/>
                                  </a:rPr>
                                  <m:t>𝒋</m:t>
                                </m:r>
                              </m:sub>
                            </m:sSub>
                            <m:r>
                              <a:rPr lang="de-DE" sz="1100" b="1" i="1">
                                <a:solidFill>
                                  <a:schemeClr val="bg1"/>
                                </a:solidFill>
                                <a:effectLst/>
                                <a:latin typeface="Cambria Math"/>
                                <a:ea typeface="+mn-ea"/>
                                <a:cs typeface="+mn-cs"/>
                              </a:rPr>
                              <m:t>−</m:t>
                            </m:r>
                            <m:bar>
                              <m:barPr>
                                <m:pos m:val="top"/>
                                <m:ctrlPr>
                                  <a:rPr lang="de-DE"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𝒙</m:t>
                                </m:r>
                              </m:e>
                            </m:bar>
                          </m:e>
                        </m:d>
                      </m:e>
                      <m:sup>
                        <m:r>
                          <a:rPr lang="de-DE"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28" name="Textfeld 27"/>
            <xdr:cNvSpPr txBox="1"/>
          </xdr:nvSpPr>
          <xdr:spPr>
            <a:xfrm>
              <a:off x="13981113" y="5095078"/>
              <a:ext cx="914400" cy="3274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DE" sz="1100" b="1" i="0">
                  <a:solidFill>
                    <a:schemeClr val="bg1"/>
                  </a:solidFill>
                  <a:effectLst/>
                  <a:latin typeface="Cambria Math"/>
                  <a:ea typeface="+mn-ea"/>
                  <a:cs typeface="+mn-cs"/>
                </a:rPr>
                <a:t>(𝒂_𝒋−¯𝒙)^𝟐</a:t>
              </a:r>
              <a:endParaRPr lang="de-AT" sz="1100" b="1">
                <a:solidFill>
                  <a:schemeClr val="bg1"/>
                </a:solidFill>
              </a:endParaRPr>
            </a:p>
          </xdr:txBody>
        </xdr:sp>
      </mc:Fallback>
    </mc:AlternateContent>
    <xdr:clientData/>
  </xdr:oneCellAnchor>
  <xdr:oneCellAnchor>
    <xdr:from>
      <xdr:col>9</xdr:col>
      <xdr:colOff>257176</xdr:colOff>
      <xdr:row>9</xdr:row>
      <xdr:rowOff>1356517</xdr:rowOff>
    </xdr:from>
    <xdr:ext cx="914400" cy="289695"/>
    <mc:AlternateContent xmlns:mc="http://schemas.openxmlformats.org/markup-compatibility/2006" xmlns:a14="http://schemas.microsoft.com/office/drawing/2010/main">
      <mc:Choice Requires="a14">
        <xdr:sp macro="" textlink="">
          <xdr:nvSpPr>
            <xdr:cNvPr id="29" name="Textfeld 28"/>
            <xdr:cNvSpPr txBox="1"/>
          </xdr:nvSpPr>
          <xdr:spPr>
            <a:xfrm>
              <a:off x="12623801" y="5364955"/>
              <a:ext cx="914400" cy="28969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b>
                      <m:sSubPr>
                        <m:ctrlPr>
                          <a:rPr lang="de-DE" sz="1100" b="1" i="1">
                            <a:solidFill>
                              <a:schemeClr val="bg1"/>
                            </a:solidFill>
                            <a:latin typeface="Cambria Math"/>
                          </a:rPr>
                        </m:ctrlPr>
                      </m:sSubPr>
                      <m:e>
                        <m:r>
                          <a:rPr lang="de-DE" sz="1100" b="1" i="1">
                            <a:solidFill>
                              <a:schemeClr val="bg1"/>
                            </a:solidFill>
                            <a:latin typeface="Cambria Math"/>
                          </a:rPr>
                          <m:t>𝒇</m:t>
                        </m:r>
                      </m:e>
                      <m:sub>
                        <m:r>
                          <a:rPr lang="de-DE" sz="1100" b="1" i="1">
                            <a:solidFill>
                              <a:schemeClr val="bg1"/>
                            </a:solidFill>
                            <a:latin typeface="Cambria Math"/>
                          </a:rPr>
                          <m:t>𝒋</m:t>
                        </m:r>
                      </m:sub>
                    </m:sSub>
                    <m:d>
                      <m:dPr>
                        <m:begChr m:val="|"/>
                        <m:endChr m:val="|"/>
                        <m:ctrlPr>
                          <a:rPr lang="de-DE" sz="1100" b="1" i="1">
                            <a:solidFill>
                              <a:schemeClr val="bg1"/>
                            </a:solidFill>
                            <a:latin typeface="Cambria Math"/>
                          </a:rPr>
                        </m:ctrlPr>
                      </m:dPr>
                      <m:e>
                        <m:sSub>
                          <m:sSubPr>
                            <m:ctrlPr>
                              <a:rPr lang="de-DE"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𝒂</m:t>
                            </m:r>
                          </m:e>
                          <m:sub>
                            <m:r>
                              <a:rPr lang="de-DE" sz="1100" b="1" i="1">
                                <a:solidFill>
                                  <a:schemeClr val="bg1"/>
                                </a:solidFill>
                                <a:effectLst/>
                                <a:latin typeface="Cambria Math"/>
                                <a:ea typeface="+mn-ea"/>
                                <a:cs typeface="+mn-cs"/>
                              </a:rPr>
                              <m:t>𝒋</m:t>
                            </m:r>
                          </m:sub>
                        </m:sSub>
                        <m:r>
                          <a:rPr lang="de-DE" sz="1100" b="1" i="1">
                            <a:solidFill>
                              <a:schemeClr val="bg1"/>
                            </a:solidFill>
                            <a:effectLst/>
                            <a:latin typeface="Cambria Math"/>
                            <a:ea typeface="+mn-ea"/>
                            <a:cs typeface="+mn-cs"/>
                          </a:rPr>
                          <m:t>−</m:t>
                        </m:r>
                        <m:bar>
                          <m:barPr>
                            <m:pos m:val="top"/>
                            <m:ctrlPr>
                              <a:rPr lang="de-DE"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𝒙</m:t>
                            </m:r>
                          </m:e>
                        </m:bar>
                      </m:e>
                    </m:d>
                  </m:oMath>
                </m:oMathPara>
              </a14:m>
              <a:endParaRPr lang="de-AT" sz="1100" b="1">
                <a:solidFill>
                  <a:schemeClr val="bg1"/>
                </a:solidFill>
              </a:endParaRPr>
            </a:p>
          </xdr:txBody>
        </xdr:sp>
      </mc:Choice>
      <mc:Fallback xmlns="">
        <xdr:sp macro="" textlink="">
          <xdr:nvSpPr>
            <xdr:cNvPr id="29" name="Textfeld 28"/>
            <xdr:cNvSpPr txBox="1"/>
          </xdr:nvSpPr>
          <xdr:spPr>
            <a:xfrm>
              <a:off x="12623801" y="5364955"/>
              <a:ext cx="914400" cy="28969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DE" sz="1100" b="1" i="0">
                  <a:solidFill>
                    <a:schemeClr val="bg1"/>
                  </a:solidFill>
                  <a:latin typeface="Cambria Math"/>
                </a:rPr>
                <a:t>𝒇_𝒋 |</a:t>
              </a:r>
              <a:r>
                <a:rPr lang="de-DE" sz="1100" b="1" i="0">
                  <a:solidFill>
                    <a:schemeClr val="bg1"/>
                  </a:solidFill>
                  <a:effectLst/>
                  <a:latin typeface="Cambria Math"/>
                  <a:ea typeface="+mn-ea"/>
                  <a:cs typeface="+mn-cs"/>
                </a:rPr>
                <a:t>𝒂_𝒋−¯𝒙|</a:t>
              </a:r>
              <a:endParaRPr lang="de-AT" sz="1100" b="1">
                <a:solidFill>
                  <a:schemeClr val="bg1"/>
                </a:solidFill>
              </a:endParaRPr>
            </a:p>
          </xdr:txBody>
        </xdr:sp>
      </mc:Fallback>
    </mc:AlternateContent>
    <xdr:clientData/>
  </xdr:oneCellAnchor>
  <xdr:oneCellAnchor>
    <xdr:from>
      <xdr:col>11</xdr:col>
      <xdr:colOff>249238</xdr:colOff>
      <xdr:row>9</xdr:row>
      <xdr:rowOff>1316828</xdr:rowOff>
    </xdr:from>
    <xdr:ext cx="914400" cy="327462"/>
    <mc:AlternateContent xmlns:mc="http://schemas.openxmlformats.org/markup-compatibility/2006" xmlns:a14="http://schemas.microsoft.com/office/drawing/2010/main">
      <mc:Choice Requires="a14">
        <xdr:sp macro="" textlink="">
          <xdr:nvSpPr>
            <xdr:cNvPr id="30" name="Textfeld 29"/>
            <xdr:cNvSpPr txBox="1"/>
          </xdr:nvSpPr>
          <xdr:spPr>
            <a:xfrm>
              <a:off x="15378113" y="5325266"/>
              <a:ext cx="914400" cy="3274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b>
                      <m:sSubPr>
                        <m:ctrlPr>
                          <a:rPr lang="de-DE"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𝒇</m:t>
                        </m:r>
                      </m:e>
                      <m:sub>
                        <m:r>
                          <a:rPr lang="de-DE" sz="1100" b="1" i="1">
                            <a:solidFill>
                              <a:schemeClr val="bg1"/>
                            </a:solidFill>
                            <a:effectLst/>
                            <a:latin typeface="Cambria Math"/>
                            <a:ea typeface="+mn-ea"/>
                            <a:cs typeface="+mn-cs"/>
                          </a:rPr>
                          <m:t>𝒋</m:t>
                        </m:r>
                      </m:sub>
                    </m:sSub>
                    <m:sSup>
                      <m:sSupPr>
                        <m:ctrlPr>
                          <a:rPr lang="de-DE" sz="1100" b="1" i="1">
                            <a:solidFill>
                              <a:schemeClr val="bg1"/>
                            </a:solidFill>
                            <a:effectLst/>
                            <a:latin typeface="Cambria Math"/>
                            <a:ea typeface="+mn-ea"/>
                            <a:cs typeface="+mn-cs"/>
                          </a:rPr>
                        </m:ctrlPr>
                      </m:sSupPr>
                      <m:e>
                        <m:d>
                          <m:dPr>
                            <m:ctrlPr>
                              <a:rPr lang="de-DE" sz="1100" b="1" i="1">
                                <a:solidFill>
                                  <a:schemeClr val="bg1"/>
                                </a:solidFill>
                                <a:effectLst/>
                                <a:latin typeface="Cambria Math"/>
                                <a:ea typeface="+mn-ea"/>
                                <a:cs typeface="+mn-cs"/>
                              </a:rPr>
                            </m:ctrlPr>
                          </m:dPr>
                          <m:e>
                            <m:sSub>
                              <m:sSubPr>
                                <m:ctrlPr>
                                  <a:rPr lang="de-DE"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𝒂</m:t>
                                </m:r>
                              </m:e>
                              <m:sub>
                                <m:r>
                                  <a:rPr lang="de-DE" sz="1100" b="1" i="1">
                                    <a:solidFill>
                                      <a:schemeClr val="bg1"/>
                                    </a:solidFill>
                                    <a:effectLst/>
                                    <a:latin typeface="Cambria Math"/>
                                    <a:ea typeface="+mn-ea"/>
                                    <a:cs typeface="+mn-cs"/>
                                  </a:rPr>
                                  <m:t>𝒋</m:t>
                                </m:r>
                              </m:sub>
                            </m:sSub>
                            <m:r>
                              <a:rPr lang="de-DE" sz="1100" b="1" i="1">
                                <a:solidFill>
                                  <a:schemeClr val="bg1"/>
                                </a:solidFill>
                                <a:effectLst/>
                                <a:latin typeface="Cambria Math"/>
                                <a:ea typeface="+mn-ea"/>
                                <a:cs typeface="+mn-cs"/>
                              </a:rPr>
                              <m:t>−</m:t>
                            </m:r>
                            <m:bar>
                              <m:barPr>
                                <m:pos m:val="top"/>
                                <m:ctrlPr>
                                  <a:rPr lang="de-DE"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𝒙</m:t>
                                </m:r>
                              </m:e>
                            </m:bar>
                          </m:e>
                        </m:d>
                      </m:e>
                      <m:sup>
                        <m:r>
                          <a:rPr lang="de-DE"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30" name="Textfeld 29"/>
            <xdr:cNvSpPr txBox="1"/>
          </xdr:nvSpPr>
          <xdr:spPr>
            <a:xfrm>
              <a:off x="15378113" y="5325266"/>
              <a:ext cx="914400" cy="3274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DE" sz="1100" b="1" i="0">
                  <a:solidFill>
                    <a:schemeClr val="bg1"/>
                  </a:solidFill>
                  <a:effectLst/>
                  <a:latin typeface="Cambria Math"/>
                  <a:ea typeface="+mn-ea"/>
                  <a:cs typeface="+mn-cs"/>
                </a:rPr>
                <a:t>𝒇_𝒋 (𝒂_𝒋−¯𝒙)^𝟐</a:t>
              </a:r>
              <a:endParaRPr lang="de-AT" sz="1100" b="1">
                <a:solidFill>
                  <a:schemeClr val="bg1"/>
                </a:solidFill>
              </a:endParaRPr>
            </a:p>
          </xdr:txBody>
        </xdr:sp>
      </mc:Fallback>
    </mc:AlternateContent>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6"/>
  <sheetViews>
    <sheetView tabSelected="1" zoomScale="120" zoomScaleNormal="120" workbookViewId="0">
      <selection activeCell="E1" sqref="E1"/>
    </sheetView>
  </sheetViews>
  <sheetFormatPr baseColWidth="10" defaultColWidth="9.140625" defaultRowHeight="15" x14ac:dyDescent="0.25"/>
  <cols>
    <col min="1" max="6" width="8.7109375" customWidth="1"/>
    <col min="7" max="7" width="14.28515625" customWidth="1"/>
  </cols>
  <sheetData>
    <row r="1" spans="1:10" ht="30" customHeight="1" x14ac:dyDescent="0.25">
      <c r="A1" s="33" t="s">
        <v>22</v>
      </c>
      <c r="B1" s="33"/>
      <c r="C1" s="33"/>
      <c r="D1" s="33"/>
      <c r="E1" t="s">
        <v>39</v>
      </c>
    </row>
    <row r="3" spans="1:10" ht="60.75" customHeight="1" x14ac:dyDescent="0.25">
      <c r="A3" s="34" t="s">
        <v>23</v>
      </c>
      <c r="B3" s="35"/>
      <c r="C3" s="35"/>
      <c r="D3" s="35"/>
      <c r="E3" s="35"/>
      <c r="F3" s="35"/>
      <c r="G3" s="35"/>
      <c r="H3" s="35"/>
      <c r="I3" s="35"/>
      <c r="J3" s="35"/>
    </row>
    <row r="4" spans="1:10" ht="18.75" customHeight="1" x14ac:dyDescent="0.25">
      <c r="D4" s="3"/>
      <c r="E4" s="3"/>
    </row>
    <row r="5" spans="1:10" ht="21" customHeight="1" x14ac:dyDescent="0.25">
      <c r="A5" s="36" t="s">
        <v>0</v>
      </c>
      <c r="B5" s="36"/>
      <c r="C5" s="36"/>
      <c r="D5" s="36"/>
      <c r="E5" s="36"/>
      <c r="F5" s="36"/>
      <c r="G5" s="36"/>
      <c r="H5" s="36"/>
      <c r="I5" s="36"/>
      <c r="J5" s="36"/>
    </row>
    <row r="6" spans="1:10" ht="22.5" customHeight="1" x14ac:dyDescent="0.25">
      <c r="A6" s="2"/>
      <c r="B6" s="1"/>
      <c r="C6" s="4"/>
      <c r="D6" s="4"/>
      <c r="E6" s="4"/>
    </row>
    <row r="7" spans="1:10" ht="20.100000000000001" customHeight="1" x14ac:dyDescent="0.25">
      <c r="A7" s="6">
        <v>81</v>
      </c>
      <c r="B7" s="6">
        <v>88</v>
      </c>
      <c r="C7" s="6">
        <v>99</v>
      </c>
      <c r="D7" s="6">
        <v>84</v>
      </c>
      <c r="E7" s="6">
        <v>55</v>
      </c>
      <c r="F7" s="6">
        <v>30</v>
      </c>
    </row>
    <row r="8" spans="1:10" ht="20.100000000000001" customHeight="1" x14ac:dyDescent="0.25">
      <c r="A8" s="6">
        <v>82</v>
      </c>
      <c r="B8" s="6">
        <v>88</v>
      </c>
      <c r="C8" s="6">
        <v>87</v>
      </c>
      <c r="D8" s="6">
        <v>64</v>
      </c>
      <c r="E8" s="6">
        <v>35</v>
      </c>
      <c r="F8" s="6">
        <v>27</v>
      </c>
    </row>
    <row r="9" spans="1:10" ht="20.100000000000001" customHeight="1" x14ac:dyDescent="0.25">
      <c r="A9" s="6">
        <v>81</v>
      </c>
      <c r="B9" s="6">
        <v>78</v>
      </c>
      <c r="C9" s="6">
        <v>75</v>
      </c>
      <c r="D9" s="6">
        <v>42</v>
      </c>
      <c r="E9" s="6">
        <v>28</v>
      </c>
      <c r="F9" s="6">
        <v>26</v>
      </c>
    </row>
    <row r="10" spans="1:10" s="11" customFormat="1" ht="20.100000000000001" customHeight="1" x14ac:dyDescent="0.25">
      <c r="A10" s="6">
        <v>87</v>
      </c>
      <c r="B10" s="6">
        <v>78</v>
      </c>
      <c r="C10" s="6">
        <v>62</v>
      </c>
      <c r="D10" s="6">
        <v>32</v>
      </c>
      <c r="E10" s="6">
        <v>27</v>
      </c>
      <c r="F10" s="6">
        <v>26</v>
      </c>
    </row>
    <row r="11" spans="1:10" ht="20.100000000000001" customHeight="1" x14ac:dyDescent="0.25">
      <c r="A11" s="6">
        <v>88</v>
      </c>
      <c r="B11" s="6">
        <v>87</v>
      </c>
      <c r="C11" s="6">
        <v>63</v>
      </c>
      <c r="D11" s="6">
        <v>30</v>
      </c>
      <c r="E11" s="6">
        <v>26</v>
      </c>
      <c r="F11" s="6">
        <v>26</v>
      </c>
    </row>
    <row r="12" spans="1:10" ht="15.75" x14ac:dyDescent="0.25">
      <c r="A12" s="2"/>
      <c r="B12" s="6"/>
      <c r="C12" s="6"/>
      <c r="D12" s="6"/>
      <c r="E12" s="6"/>
      <c r="F12" s="6"/>
    </row>
    <row r="13" spans="1:10" ht="15.75" x14ac:dyDescent="0.25">
      <c r="A13" s="2"/>
      <c r="B13" s="1"/>
      <c r="C13" s="4"/>
      <c r="D13" s="4"/>
      <c r="E13" s="4"/>
    </row>
    <row r="14" spans="1:10" ht="15.75" x14ac:dyDescent="0.25">
      <c r="A14" s="2"/>
      <c r="B14" s="1"/>
      <c r="C14" s="4"/>
      <c r="D14" s="4"/>
      <c r="E14" s="4"/>
    </row>
    <row r="15" spans="1:10" x14ac:dyDescent="0.25">
      <c r="D15" s="11"/>
      <c r="E15" s="11"/>
      <c r="F15" s="11"/>
    </row>
    <row r="18" spans="1:6" ht="30" customHeight="1" x14ac:dyDescent="0.25">
      <c r="A18" s="37" t="s">
        <v>38</v>
      </c>
      <c r="B18" s="37"/>
      <c r="C18" s="37"/>
      <c r="D18" s="37"/>
      <c r="E18" s="37"/>
      <c r="F18" s="37"/>
    </row>
    <row r="19" spans="1:6" x14ac:dyDescent="0.25">
      <c r="A19" s="37"/>
      <c r="B19" s="37"/>
      <c r="C19" s="37"/>
      <c r="D19" s="37"/>
      <c r="E19" s="37"/>
      <c r="F19" s="37"/>
    </row>
    <row r="20" spans="1:6" x14ac:dyDescent="0.25">
      <c r="A20" s="37"/>
      <c r="B20" s="37"/>
      <c r="C20" s="37"/>
      <c r="D20" s="37"/>
      <c r="E20" s="37"/>
      <c r="F20" s="37"/>
    </row>
    <row r="21" spans="1:6" x14ac:dyDescent="0.25">
      <c r="A21" s="37"/>
      <c r="B21" s="37"/>
      <c r="C21" s="37"/>
      <c r="D21" s="37"/>
      <c r="E21" s="37"/>
      <c r="F21" s="37"/>
    </row>
    <row r="22" spans="1:6" x14ac:dyDescent="0.25">
      <c r="A22" s="37"/>
      <c r="B22" s="37"/>
      <c r="C22" s="37"/>
      <c r="D22" s="37"/>
      <c r="E22" s="37"/>
      <c r="F22" s="37"/>
    </row>
    <row r="23" spans="1:6" x14ac:dyDescent="0.25">
      <c r="A23" s="37"/>
      <c r="B23" s="37"/>
      <c r="C23" s="37"/>
      <c r="D23" s="37"/>
      <c r="E23" s="37"/>
      <c r="F23" s="37"/>
    </row>
    <row r="24" spans="1:6" x14ac:dyDescent="0.25">
      <c r="A24" s="37"/>
      <c r="B24" s="37"/>
      <c r="C24" s="37"/>
      <c r="D24" s="37"/>
      <c r="E24" s="37"/>
      <c r="F24" s="37"/>
    </row>
    <row r="25" spans="1:6" x14ac:dyDescent="0.25">
      <c r="A25" s="37"/>
      <c r="B25" s="37"/>
      <c r="C25" s="37"/>
      <c r="D25" s="37"/>
      <c r="E25" s="37"/>
      <c r="F25" s="37"/>
    </row>
    <row r="26" spans="1:6" ht="4.5" customHeight="1" x14ac:dyDescent="0.25">
      <c r="A26" s="37"/>
      <c r="B26" s="37"/>
      <c r="C26" s="37"/>
      <c r="D26" s="37"/>
      <c r="E26" s="37"/>
      <c r="F26" s="37"/>
    </row>
  </sheetData>
  <sortState ref="B8:C49">
    <sortCondition ref="B8:B49"/>
  </sortState>
  <mergeCells count="4">
    <mergeCell ref="A1:D1"/>
    <mergeCell ref="A3:J3"/>
    <mergeCell ref="A5:J5"/>
    <mergeCell ref="A18:F26"/>
  </mergeCells>
  <pageMargins left="0.70866141732283472" right="0.70866141732283472" top="0.74803149606299213" bottom="0.74803149606299213" header="0.31496062992125984" footer="0.31496062992125984"/>
  <pageSetup paperSize="9" scale="90"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7"/>
  <sheetViews>
    <sheetView zoomScale="120" zoomScaleNormal="120" workbookViewId="0">
      <selection activeCell="C1" sqref="C1"/>
    </sheetView>
  </sheetViews>
  <sheetFormatPr baseColWidth="10" defaultColWidth="9.140625" defaultRowHeight="15" x14ac:dyDescent="0.25"/>
  <cols>
    <col min="1" max="2" width="20.7109375" customWidth="1"/>
    <col min="3" max="3" width="11" customWidth="1"/>
    <col min="4" max="4" width="20.7109375" customWidth="1"/>
    <col min="5" max="5" width="19.7109375" customWidth="1"/>
    <col min="6" max="7" width="20.7109375" customWidth="1"/>
    <col min="8" max="8" width="22.7109375" customWidth="1"/>
    <col min="9" max="12" width="20.7109375" customWidth="1"/>
  </cols>
  <sheetData>
    <row r="1" spans="1:15" ht="30" customHeight="1" x14ac:dyDescent="0.25">
      <c r="A1" s="33" t="s">
        <v>22</v>
      </c>
      <c r="B1" s="33"/>
      <c r="C1" t="s">
        <v>39</v>
      </c>
    </row>
    <row r="3" spans="1:15" ht="71.25" customHeight="1" x14ac:dyDescent="0.25">
      <c r="A3" s="42" t="s">
        <v>23</v>
      </c>
      <c r="B3" s="35"/>
      <c r="C3" s="35"/>
      <c r="D3" s="35"/>
      <c r="E3" s="35"/>
      <c r="F3" s="14"/>
      <c r="G3" s="14"/>
      <c r="H3" s="14"/>
      <c r="I3" s="14"/>
      <c r="J3" s="14"/>
    </row>
    <row r="4" spans="1:15" ht="18.75" customHeight="1" x14ac:dyDescent="0.25">
      <c r="E4" s="3"/>
      <c r="F4" s="3"/>
    </row>
    <row r="5" spans="1:15" ht="21" customHeight="1" x14ac:dyDescent="0.25">
      <c r="A5" s="36" t="s">
        <v>1</v>
      </c>
      <c r="B5" s="36"/>
      <c r="C5" s="36"/>
      <c r="D5" s="36"/>
      <c r="E5" s="36"/>
      <c r="F5" s="14"/>
      <c r="G5" s="14"/>
      <c r="H5" s="14"/>
      <c r="I5" s="14"/>
      <c r="J5" s="14"/>
    </row>
    <row r="6" spans="1:15" ht="18.75" customHeight="1" x14ac:dyDescent="0.25">
      <c r="E6" s="3"/>
      <c r="F6" s="3"/>
    </row>
    <row r="7" spans="1:15" ht="99.75" customHeight="1" x14ac:dyDescent="0.25">
      <c r="A7" s="42" t="s">
        <v>26</v>
      </c>
      <c r="B7" s="35"/>
      <c r="C7" s="35"/>
      <c r="D7" s="35"/>
      <c r="E7" s="35"/>
    </row>
    <row r="9" spans="1:15" ht="25.5" customHeight="1" x14ac:dyDescent="0.25">
      <c r="A9" s="43" t="s">
        <v>6</v>
      </c>
      <c r="B9" s="44"/>
      <c r="D9" s="43" t="s">
        <v>5</v>
      </c>
      <c r="E9" s="44"/>
      <c r="F9" s="44"/>
      <c r="G9" s="44"/>
      <c r="H9" s="44"/>
      <c r="I9" s="44"/>
      <c r="J9" s="44"/>
      <c r="K9" s="44"/>
      <c r="L9" s="44"/>
    </row>
    <row r="10" spans="1:15" ht="128.25" customHeight="1" thickBot="1" x14ac:dyDescent="0.3">
      <c r="A10" s="5" t="s">
        <v>4</v>
      </c>
      <c r="B10" s="5" t="s">
        <v>2</v>
      </c>
      <c r="D10" s="5" t="s">
        <v>2</v>
      </c>
      <c r="E10" s="5" t="s">
        <v>3</v>
      </c>
      <c r="F10" s="5" t="s">
        <v>7</v>
      </c>
      <c r="G10" s="5" t="s">
        <v>8</v>
      </c>
      <c r="H10" s="5" t="s">
        <v>9</v>
      </c>
      <c r="I10" s="23" t="s">
        <v>18</v>
      </c>
      <c r="J10" s="23" t="s">
        <v>19</v>
      </c>
      <c r="K10" s="5" t="s">
        <v>27</v>
      </c>
      <c r="L10" s="5" t="s">
        <v>28</v>
      </c>
    </row>
    <row r="11" spans="1:15" ht="20.100000000000001" customHeight="1" thickTop="1" x14ac:dyDescent="0.25">
      <c r="A11" s="8">
        <v>1</v>
      </c>
      <c r="B11" s="8">
        <v>26</v>
      </c>
      <c r="D11" s="8">
        <v>26</v>
      </c>
      <c r="E11" s="8">
        <v>4</v>
      </c>
      <c r="F11" s="12">
        <f>E11/$E$30</f>
        <v>0.13333333333333333</v>
      </c>
      <c r="G11" s="8">
        <f>E11</f>
        <v>4</v>
      </c>
      <c r="H11" s="12">
        <f>F11</f>
        <v>0.13333333333333333</v>
      </c>
      <c r="I11" s="12">
        <f t="shared" ref="I11:I29" si="0">ABS(D11-$I$63)</f>
        <v>33.4</v>
      </c>
      <c r="J11" s="12">
        <f t="shared" ref="J11:J29" si="1">I11*F11</f>
        <v>4.4533333333333331</v>
      </c>
      <c r="K11" s="12">
        <f t="shared" ref="K11:K29" si="2">(D11-$I$63)^2</f>
        <v>1115.56</v>
      </c>
      <c r="L11" s="12">
        <f t="shared" ref="L11:L29" si="3">K11*F11</f>
        <v>148.74133333333333</v>
      </c>
      <c r="M11" s="6"/>
      <c r="N11" s="6"/>
      <c r="O11" s="6"/>
    </row>
    <row r="12" spans="1:15" ht="20.100000000000001" customHeight="1" x14ac:dyDescent="0.25">
      <c r="A12" s="9">
        <v>2</v>
      </c>
      <c r="B12" s="9">
        <v>26</v>
      </c>
      <c r="D12" s="9">
        <v>27</v>
      </c>
      <c r="E12" s="9">
        <v>2</v>
      </c>
      <c r="F12" s="15">
        <f t="shared" ref="F12:F29" si="4">E12/$E$30</f>
        <v>6.6666666666666666E-2</v>
      </c>
      <c r="G12" s="9">
        <f>E12+G11</f>
        <v>6</v>
      </c>
      <c r="H12" s="15">
        <f>F12+H11</f>
        <v>0.2</v>
      </c>
      <c r="I12" s="15">
        <f t="shared" si="0"/>
        <v>32.4</v>
      </c>
      <c r="J12" s="15">
        <f t="shared" si="1"/>
        <v>2.1599999999999997</v>
      </c>
      <c r="K12" s="15">
        <f t="shared" si="2"/>
        <v>1049.76</v>
      </c>
      <c r="L12" s="15">
        <f t="shared" si="3"/>
        <v>69.983999999999995</v>
      </c>
      <c r="M12" s="6"/>
      <c r="N12" s="6"/>
      <c r="O12" s="6"/>
    </row>
    <row r="13" spans="1:15" ht="20.100000000000001" customHeight="1" x14ac:dyDescent="0.25">
      <c r="A13" s="8">
        <v>3</v>
      </c>
      <c r="B13" s="8">
        <v>26</v>
      </c>
      <c r="D13" s="8">
        <v>28</v>
      </c>
      <c r="E13" s="8">
        <v>1</v>
      </c>
      <c r="F13" s="16">
        <f t="shared" si="4"/>
        <v>3.3333333333333333E-2</v>
      </c>
      <c r="G13" s="17">
        <f t="shared" ref="G13:G29" si="5">E13+G12</f>
        <v>7</v>
      </c>
      <c r="H13" s="16">
        <f t="shared" ref="H13:H29" si="6">F13+H12</f>
        <v>0.23333333333333334</v>
      </c>
      <c r="I13" s="16">
        <f t="shared" si="0"/>
        <v>31.4</v>
      </c>
      <c r="J13" s="16">
        <f t="shared" si="1"/>
        <v>1.0466666666666666</v>
      </c>
      <c r="K13" s="16">
        <f t="shared" si="2"/>
        <v>985.95999999999992</v>
      </c>
      <c r="L13" s="16">
        <f t="shared" si="3"/>
        <v>32.865333333333332</v>
      </c>
      <c r="M13" s="6"/>
      <c r="N13" s="6"/>
      <c r="O13" s="6"/>
    </row>
    <row r="14" spans="1:15" ht="20.100000000000001" customHeight="1" x14ac:dyDescent="0.25">
      <c r="A14" s="9">
        <v>4</v>
      </c>
      <c r="B14" s="9">
        <v>26</v>
      </c>
      <c r="D14" s="9">
        <v>30</v>
      </c>
      <c r="E14" s="9">
        <v>2</v>
      </c>
      <c r="F14" s="15">
        <f t="shared" si="4"/>
        <v>6.6666666666666666E-2</v>
      </c>
      <c r="G14" s="9">
        <f t="shared" si="5"/>
        <v>9</v>
      </c>
      <c r="H14" s="15">
        <f t="shared" si="6"/>
        <v>0.3</v>
      </c>
      <c r="I14" s="15">
        <f t="shared" si="0"/>
        <v>29.4</v>
      </c>
      <c r="J14" s="15">
        <f t="shared" si="1"/>
        <v>1.96</v>
      </c>
      <c r="K14" s="15">
        <f t="shared" si="2"/>
        <v>864.3599999999999</v>
      </c>
      <c r="L14" s="15">
        <f t="shared" si="3"/>
        <v>57.623999999999995</v>
      </c>
      <c r="M14" s="6"/>
      <c r="N14" s="6"/>
      <c r="O14" s="6"/>
    </row>
    <row r="15" spans="1:15" s="11" customFormat="1" ht="20.100000000000001" customHeight="1" x14ac:dyDescent="0.25">
      <c r="A15" s="8">
        <v>5</v>
      </c>
      <c r="B15" s="8">
        <v>27</v>
      </c>
      <c r="C15"/>
      <c r="D15" s="8">
        <v>32</v>
      </c>
      <c r="E15" s="8">
        <v>1</v>
      </c>
      <c r="F15" s="16">
        <f t="shared" si="4"/>
        <v>3.3333333333333333E-2</v>
      </c>
      <c r="G15" s="17">
        <f t="shared" si="5"/>
        <v>10</v>
      </c>
      <c r="H15" s="16">
        <f t="shared" si="6"/>
        <v>0.33333333333333331</v>
      </c>
      <c r="I15" s="16">
        <f t="shared" si="0"/>
        <v>27.4</v>
      </c>
      <c r="J15" s="16">
        <f t="shared" si="1"/>
        <v>0.91333333333333322</v>
      </c>
      <c r="K15" s="16">
        <f t="shared" si="2"/>
        <v>750.75999999999988</v>
      </c>
      <c r="L15" s="16">
        <f t="shared" si="3"/>
        <v>25.025333333333329</v>
      </c>
      <c r="M15" s="6"/>
      <c r="N15" s="6"/>
      <c r="O15" s="6"/>
    </row>
    <row r="16" spans="1:15" ht="20.100000000000001" customHeight="1" x14ac:dyDescent="0.25">
      <c r="A16" s="9">
        <v>6</v>
      </c>
      <c r="B16" s="9">
        <v>27</v>
      </c>
      <c r="D16" s="9">
        <v>35</v>
      </c>
      <c r="E16" s="9">
        <v>1</v>
      </c>
      <c r="F16" s="15">
        <f t="shared" si="4"/>
        <v>3.3333333333333333E-2</v>
      </c>
      <c r="G16" s="9">
        <f t="shared" si="5"/>
        <v>11</v>
      </c>
      <c r="H16" s="15">
        <f t="shared" si="6"/>
        <v>0.36666666666666664</v>
      </c>
      <c r="I16" s="15">
        <f t="shared" si="0"/>
        <v>24.4</v>
      </c>
      <c r="J16" s="15">
        <f t="shared" si="1"/>
        <v>0.81333333333333324</v>
      </c>
      <c r="K16" s="15">
        <f t="shared" si="2"/>
        <v>595.3599999999999</v>
      </c>
      <c r="L16" s="15">
        <f t="shared" si="3"/>
        <v>19.845333333333329</v>
      </c>
    </row>
    <row r="17" spans="1:12" ht="20.100000000000001" customHeight="1" x14ac:dyDescent="0.25">
      <c r="A17" s="8">
        <v>7</v>
      </c>
      <c r="B17" s="8">
        <v>28</v>
      </c>
      <c r="D17" s="8">
        <v>42</v>
      </c>
      <c r="E17" s="8">
        <v>1</v>
      </c>
      <c r="F17" s="16">
        <f t="shared" si="4"/>
        <v>3.3333333333333333E-2</v>
      </c>
      <c r="G17" s="17">
        <f t="shared" si="5"/>
        <v>12</v>
      </c>
      <c r="H17" s="16">
        <f t="shared" si="6"/>
        <v>0.39999999999999997</v>
      </c>
      <c r="I17" s="16">
        <f t="shared" si="0"/>
        <v>17.399999999999999</v>
      </c>
      <c r="J17" s="16">
        <f t="shared" si="1"/>
        <v>0.57999999999999996</v>
      </c>
      <c r="K17" s="16">
        <f t="shared" si="2"/>
        <v>302.75999999999993</v>
      </c>
      <c r="L17" s="16">
        <f t="shared" si="3"/>
        <v>10.091999999999997</v>
      </c>
    </row>
    <row r="18" spans="1:12" ht="20.100000000000001" customHeight="1" x14ac:dyDescent="0.25">
      <c r="A18" s="9">
        <v>8</v>
      </c>
      <c r="B18" s="9">
        <v>30</v>
      </c>
      <c r="D18" s="9">
        <v>55</v>
      </c>
      <c r="E18" s="9">
        <v>1</v>
      </c>
      <c r="F18" s="15">
        <f t="shared" si="4"/>
        <v>3.3333333333333333E-2</v>
      </c>
      <c r="G18" s="9">
        <f t="shared" si="5"/>
        <v>13</v>
      </c>
      <c r="H18" s="15">
        <f t="shared" si="6"/>
        <v>0.43333333333333329</v>
      </c>
      <c r="I18" s="15">
        <f t="shared" si="0"/>
        <v>4.3999999999999986</v>
      </c>
      <c r="J18" s="15">
        <f t="shared" si="1"/>
        <v>0.14666666666666661</v>
      </c>
      <c r="K18" s="15">
        <f t="shared" si="2"/>
        <v>19.359999999999989</v>
      </c>
      <c r="L18" s="15">
        <f t="shared" si="3"/>
        <v>0.64533333333333298</v>
      </c>
    </row>
    <row r="19" spans="1:12" ht="20.100000000000001" customHeight="1" x14ac:dyDescent="0.25">
      <c r="A19" s="8">
        <v>9</v>
      </c>
      <c r="B19" s="8">
        <v>30</v>
      </c>
      <c r="D19" s="8">
        <v>62</v>
      </c>
      <c r="E19" s="8">
        <v>1</v>
      </c>
      <c r="F19" s="16">
        <f t="shared" si="4"/>
        <v>3.3333333333333333E-2</v>
      </c>
      <c r="G19" s="17">
        <f t="shared" si="5"/>
        <v>14</v>
      </c>
      <c r="H19" s="16">
        <f t="shared" si="6"/>
        <v>0.46666666666666662</v>
      </c>
      <c r="I19" s="16">
        <f t="shared" si="0"/>
        <v>2.6000000000000014</v>
      </c>
      <c r="J19" s="16">
        <f t="shared" si="1"/>
        <v>8.6666666666666711E-2</v>
      </c>
      <c r="K19" s="16">
        <f t="shared" si="2"/>
        <v>6.7600000000000078</v>
      </c>
      <c r="L19" s="16">
        <f t="shared" si="3"/>
        <v>0.22533333333333358</v>
      </c>
    </row>
    <row r="20" spans="1:12" ht="20.100000000000001" customHeight="1" x14ac:dyDescent="0.25">
      <c r="A20" s="9">
        <v>10</v>
      </c>
      <c r="B20" s="9">
        <v>32</v>
      </c>
      <c r="D20" s="9">
        <v>63</v>
      </c>
      <c r="E20" s="9">
        <v>1</v>
      </c>
      <c r="F20" s="15">
        <f t="shared" si="4"/>
        <v>3.3333333333333333E-2</v>
      </c>
      <c r="G20" s="9">
        <f t="shared" si="5"/>
        <v>15</v>
      </c>
      <c r="H20" s="9">
        <f t="shared" si="6"/>
        <v>0.49999999999999994</v>
      </c>
      <c r="I20" s="15">
        <f t="shared" si="0"/>
        <v>3.6000000000000014</v>
      </c>
      <c r="J20" s="9">
        <f t="shared" si="1"/>
        <v>0.12000000000000005</v>
      </c>
      <c r="K20" s="9">
        <f t="shared" si="2"/>
        <v>12.96000000000001</v>
      </c>
      <c r="L20" s="9">
        <f t="shared" si="3"/>
        <v>0.43200000000000033</v>
      </c>
    </row>
    <row r="21" spans="1:12" ht="20.100000000000001" customHeight="1" x14ac:dyDescent="0.25">
      <c r="A21" s="8">
        <v>11</v>
      </c>
      <c r="B21" s="8">
        <v>35</v>
      </c>
      <c r="D21" s="8">
        <v>64</v>
      </c>
      <c r="E21" s="8">
        <v>1</v>
      </c>
      <c r="F21" s="16">
        <f t="shared" si="4"/>
        <v>3.3333333333333333E-2</v>
      </c>
      <c r="G21" s="17">
        <f t="shared" si="5"/>
        <v>16</v>
      </c>
      <c r="H21" s="16">
        <f t="shared" si="6"/>
        <v>0.53333333333333333</v>
      </c>
      <c r="I21" s="16">
        <f t="shared" si="0"/>
        <v>4.6000000000000014</v>
      </c>
      <c r="J21" s="16">
        <f t="shared" si="1"/>
        <v>0.15333333333333338</v>
      </c>
      <c r="K21" s="16">
        <f t="shared" si="2"/>
        <v>21.160000000000014</v>
      </c>
      <c r="L21" s="16">
        <f t="shared" si="3"/>
        <v>0.70533333333333381</v>
      </c>
    </row>
    <row r="22" spans="1:12" ht="20.100000000000001" customHeight="1" x14ac:dyDescent="0.25">
      <c r="A22" s="9">
        <v>12</v>
      </c>
      <c r="B22" s="9">
        <v>42</v>
      </c>
      <c r="D22" s="9">
        <v>75</v>
      </c>
      <c r="E22" s="9">
        <v>1</v>
      </c>
      <c r="F22" s="15">
        <f t="shared" si="4"/>
        <v>3.3333333333333333E-2</v>
      </c>
      <c r="G22" s="9">
        <f t="shared" si="5"/>
        <v>17</v>
      </c>
      <c r="H22" s="15">
        <f t="shared" si="6"/>
        <v>0.56666666666666665</v>
      </c>
      <c r="I22" s="15">
        <f t="shared" si="0"/>
        <v>15.600000000000001</v>
      </c>
      <c r="J22" s="15">
        <f t="shared" si="1"/>
        <v>0.52</v>
      </c>
      <c r="K22" s="15">
        <f t="shared" si="2"/>
        <v>243.36000000000004</v>
      </c>
      <c r="L22" s="15">
        <f t="shared" si="3"/>
        <v>8.1120000000000019</v>
      </c>
    </row>
    <row r="23" spans="1:12" ht="20.100000000000001" customHeight="1" x14ac:dyDescent="0.25">
      <c r="A23" s="8">
        <v>13</v>
      </c>
      <c r="B23" s="8">
        <v>55</v>
      </c>
      <c r="D23" s="8">
        <v>78</v>
      </c>
      <c r="E23" s="8">
        <v>2</v>
      </c>
      <c r="F23" s="16">
        <f t="shared" si="4"/>
        <v>6.6666666666666666E-2</v>
      </c>
      <c r="G23" s="17">
        <f t="shared" si="5"/>
        <v>19</v>
      </c>
      <c r="H23" s="16">
        <f t="shared" si="6"/>
        <v>0.6333333333333333</v>
      </c>
      <c r="I23" s="16">
        <f t="shared" si="0"/>
        <v>18.600000000000001</v>
      </c>
      <c r="J23" s="16">
        <f t="shared" si="1"/>
        <v>1.24</v>
      </c>
      <c r="K23" s="16">
        <f t="shared" si="2"/>
        <v>345.96000000000004</v>
      </c>
      <c r="L23" s="16">
        <f t="shared" si="3"/>
        <v>23.064000000000004</v>
      </c>
    </row>
    <row r="24" spans="1:12" ht="20.100000000000001" customHeight="1" x14ac:dyDescent="0.25">
      <c r="A24" s="9">
        <v>14</v>
      </c>
      <c r="B24" s="9">
        <v>62</v>
      </c>
      <c r="D24" s="9">
        <v>81</v>
      </c>
      <c r="E24" s="9">
        <v>2</v>
      </c>
      <c r="F24" s="15">
        <f t="shared" si="4"/>
        <v>6.6666666666666666E-2</v>
      </c>
      <c r="G24" s="9">
        <f t="shared" si="5"/>
        <v>21</v>
      </c>
      <c r="H24" s="15">
        <f t="shared" si="6"/>
        <v>0.7</v>
      </c>
      <c r="I24" s="15">
        <f t="shared" si="0"/>
        <v>21.6</v>
      </c>
      <c r="J24" s="15">
        <f t="shared" si="1"/>
        <v>1.4400000000000002</v>
      </c>
      <c r="K24" s="15">
        <f t="shared" si="2"/>
        <v>466.56000000000006</v>
      </c>
      <c r="L24" s="15">
        <f t="shared" si="3"/>
        <v>31.104000000000003</v>
      </c>
    </row>
    <row r="25" spans="1:12" ht="20.100000000000001" customHeight="1" x14ac:dyDescent="0.25">
      <c r="A25" s="8">
        <v>15</v>
      </c>
      <c r="B25" s="8">
        <v>63</v>
      </c>
      <c r="D25" s="8">
        <v>82</v>
      </c>
      <c r="E25" s="8">
        <v>1</v>
      </c>
      <c r="F25" s="16">
        <f t="shared" si="4"/>
        <v>3.3333333333333333E-2</v>
      </c>
      <c r="G25" s="17">
        <f t="shared" si="5"/>
        <v>22</v>
      </c>
      <c r="H25" s="16">
        <f t="shared" si="6"/>
        <v>0.73333333333333328</v>
      </c>
      <c r="I25" s="16">
        <f t="shared" si="0"/>
        <v>22.6</v>
      </c>
      <c r="J25" s="16">
        <f t="shared" si="1"/>
        <v>0.75333333333333341</v>
      </c>
      <c r="K25" s="16">
        <f t="shared" si="2"/>
        <v>510.76000000000005</v>
      </c>
      <c r="L25" s="16">
        <f t="shared" si="3"/>
        <v>17.025333333333336</v>
      </c>
    </row>
    <row r="26" spans="1:12" ht="20.100000000000001" customHeight="1" x14ac:dyDescent="0.25">
      <c r="A26" s="9">
        <v>16</v>
      </c>
      <c r="B26" s="9">
        <v>64</v>
      </c>
      <c r="D26" s="9">
        <v>84</v>
      </c>
      <c r="E26" s="9">
        <v>1</v>
      </c>
      <c r="F26" s="15">
        <f t="shared" si="4"/>
        <v>3.3333333333333333E-2</v>
      </c>
      <c r="G26" s="9">
        <f t="shared" si="5"/>
        <v>23</v>
      </c>
      <c r="H26" s="15">
        <f t="shared" si="6"/>
        <v>0.76666666666666661</v>
      </c>
      <c r="I26" s="15">
        <f t="shared" si="0"/>
        <v>24.6</v>
      </c>
      <c r="J26" s="15">
        <f t="shared" si="1"/>
        <v>0.82000000000000006</v>
      </c>
      <c r="K26" s="15">
        <f t="shared" si="2"/>
        <v>605.16000000000008</v>
      </c>
      <c r="L26" s="15">
        <f t="shared" si="3"/>
        <v>20.172000000000004</v>
      </c>
    </row>
    <row r="27" spans="1:12" ht="20.100000000000001" customHeight="1" x14ac:dyDescent="0.25">
      <c r="A27" s="8">
        <v>17</v>
      </c>
      <c r="B27" s="8">
        <v>75</v>
      </c>
      <c r="D27" s="8">
        <v>87</v>
      </c>
      <c r="E27" s="8">
        <v>3</v>
      </c>
      <c r="F27" s="16">
        <f t="shared" si="4"/>
        <v>0.1</v>
      </c>
      <c r="G27" s="17">
        <f t="shared" si="5"/>
        <v>26</v>
      </c>
      <c r="H27" s="16">
        <f t="shared" si="6"/>
        <v>0.86666666666666659</v>
      </c>
      <c r="I27" s="16">
        <f t="shared" si="0"/>
        <v>27.6</v>
      </c>
      <c r="J27" s="16">
        <f t="shared" si="1"/>
        <v>2.7600000000000002</v>
      </c>
      <c r="K27" s="16">
        <f t="shared" si="2"/>
        <v>761.7600000000001</v>
      </c>
      <c r="L27" s="16">
        <f t="shared" si="3"/>
        <v>76.176000000000016</v>
      </c>
    </row>
    <row r="28" spans="1:12" ht="20.100000000000001" customHeight="1" x14ac:dyDescent="0.25">
      <c r="A28" s="9">
        <v>18</v>
      </c>
      <c r="B28" s="9">
        <v>78</v>
      </c>
      <c r="D28" s="9">
        <v>88</v>
      </c>
      <c r="E28" s="9">
        <v>3</v>
      </c>
      <c r="F28" s="15">
        <f t="shared" si="4"/>
        <v>0.1</v>
      </c>
      <c r="G28" s="9">
        <f t="shared" si="5"/>
        <v>29</v>
      </c>
      <c r="H28" s="15">
        <f t="shared" si="6"/>
        <v>0.96666666666666656</v>
      </c>
      <c r="I28" s="15">
        <f t="shared" si="0"/>
        <v>28.6</v>
      </c>
      <c r="J28" s="15">
        <f t="shared" si="1"/>
        <v>2.8600000000000003</v>
      </c>
      <c r="K28" s="15">
        <f t="shared" si="2"/>
        <v>817.96</v>
      </c>
      <c r="L28" s="15">
        <f t="shared" si="3"/>
        <v>81.796000000000006</v>
      </c>
    </row>
    <row r="29" spans="1:12" ht="20.100000000000001" customHeight="1" x14ac:dyDescent="0.25">
      <c r="A29" s="8">
        <v>19</v>
      </c>
      <c r="B29" s="8">
        <v>78</v>
      </c>
      <c r="D29" s="8">
        <v>99</v>
      </c>
      <c r="E29" s="8">
        <v>1</v>
      </c>
      <c r="F29" s="16">
        <f t="shared" si="4"/>
        <v>3.3333333333333333E-2</v>
      </c>
      <c r="G29" s="17">
        <f t="shared" si="5"/>
        <v>30</v>
      </c>
      <c r="H29" s="16">
        <f t="shared" si="6"/>
        <v>0.99999999999999989</v>
      </c>
      <c r="I29" s="16">
        <f t="shared" si="0"/>
        <v>39.6</v>
      </c>
      <c r="J29" s="16">
        <f t="shared" si="1"/>
        <v>1.32</v>
      </c>
      <c r="K29" s="16">
        <f t="shared" si="2"/>
        <v>1568.16</v>
      </c>
      <c r="L29" s="16">
        <f t="shared" si="3"/>
        <v>52.271999999999998</v>
      </c>
    </row>
    <row r="30" spans="1:12" ht="20.100000000000001" customHeight="1" x14ac:dyDescent="0.25">
      <c r="A30" s="9">
        <v>20</v>
      </c>
      <c r="B30" s="9">
        <v>81</v>
      </c>
      <c r="D30" s="10" t="s">
        <v>10</v>
      </c>
      <c r="E30" s="10">
        <f>SUM(E11:E29)</f>
        <v>30</v>
      </c>
      <c r="J30" s="26">
        <f>SUM(J11:J29)</f>
        <v>24.146666666666668</v>
      </c>
      <c r="L30" s="26">
        <f>SUM(L11:L29)</f>
        <v>675.90666666666675</v>
      </c>
    </row>
    <row r="31" spans="1:12" ht="20.100000000000001" customHeight="1" x14ac:dyDescent="0.25">
      <c r="A31" s="8">
        <v>21</v>
      </c>
      <c r="B31" s="8">
        <v>81</v>
      </c>
    </row>
    <row r="32" spans="1:12" ht="20.100000000000001" customHeight="1" x14ac:dyDescent="0.25">
      <c r="A32" s="9">
        <v>22</v>
      </c>
      <c r="B32" s="9">
        <v>82</v>
      </c>
    </row>
    <row r="33" spans="1:9" ht="20.100000000000001" customHeight="1" x14ac:dyDescent="0.25">
      <c r="A33" s="8">
        <v>23</v>
      </c>
      <c r="B33" s="8">
        <v>84</v>
      </c>
    </row>
    <row r="34" spans="1:9" ht="20.100000000000001" customHeight="1" x14ac:dyDescent="0.25">
      <c r="A34" s="9">
        <v>24</v>
      </c>
      <c r="B34" s="9">
        <v>87</v>
      </c>
    </row>
    <row r="35" spans="1:9" ht="20.100000000000001" customHeight="1" x14ac:dyDescent="0.25">
      <c r="A35" s="8">
        <v>25</v>
      </c>
      <c r="B35" s="8">
        <v>87</v>
      </c>
    </row>
    <row r="36" spans="1:9" ht="20.100000000000001" customHeight="1" x14ac:dyDescent="0.25">
      <c r="A36" s="9">
        <v>26</v>
      </c>
      <c r="B36" s="9">
        <v>87</v>
      </c>
    </row>
    <row r="37" spans="1:9" ht="20.100000000000001" customHeight="1" x14ac:dyDescent="0.25">
      <c r="A37" s="8">
        <v>27</v>
      </c>
      <c r="B37" s="8">
        <v>88</v>
      </c>
    </row>
    <row r="38" spans="1:9" ht="20.100000000000001" customHeight="1" x14ac:dyDescent="0.25">
      <c r="A38" s="9">
        <v>28</v>
      </c>
      <c r="B38" s="9">
        <v>88</v>
      </c>
    </row>
    <row r="39" spans="1:9" ht="20.100000000000001" customHeight="1" x14ac:dyDescent="0.25">
      <c r="A39" s="8">
        <v>29</v>
      </c>
      <c r="B39" s="8">
        <v>88</v>
      </c>
    </row>
    <row r="40" spans="1:9" ht="20.100000000000001" customHeight="1" x14ac:dyDescent="0.25">
      <c r="A40" s="9">
        <v>30</v>
      </c>
      <c r="B40" s="9">
        <v>99</v>
      </c>
    </row>
    <row r="41" spans="1:9" ht="31.5" x14ac:dyDescent="0.25">
      <c r="A41" s="10" t="s">
        <v>11</v>
      </c>
      <c r="B41" s="18">
        <f>SUM(B11:B40)</f>
        <v>1782</v>
      </c>
    </row>
    <row r="44" spans="1:9" ht="36.75" customHeight="1" x14ac:dyDescent="0.25">
      <c r="A44" s="42" t="s">
        <v>29</v>
      </c>
      <c r="B44" s="35"/>
      <c r="C44" s="35"/>
      <c r="D44" s="35"/>
      <c r="E44" s="35"/>
      <c r="F44" s="35"/>
    </row>
    <row r="46" spans="1:9" ht="63" x14ac:dyDescent="0.25">
      <c r="A46" s="30" t="s">
        <v>30</v>
      </c>
      <c r="H46" s="7" t="s">
        <v>12</v>
      </c>
      <c r="I46">
        <f>MIN(B11:B40)</f>
        <v>26</v>
      </c>
    </row>
    <row r="47" spans="1:9" ht="15.75" x14ac:dyDescent="0.25">
      <c r="H47" s="19"/>
      <c r="I47">
        <f>MAX(B11:B40)</f>
        <v>99</v>
      </c>
    </row>
    <row r="48" spans="1:9" ht="63" x14ac:dyDescent="0.25">
      <c r="H48" s="7" t="s">
        <v>13</v>
      </c>
      <c r="I48">
        <f>I47-I46</f>
        <v>73</v>
      </c>
    </row>
    <row r="49" spans="1:10" ht="22.5" customHeight="1" x14ac:dyDescent="0.25">
      <c r="A49" s="42" t="s">
        <v>31</v>
      </c>
      <c r="B49" s="35"/>
      <c r="C49" s="35"/>
      <c r="D49" s="35"/>
      <c r="E49" s="35"/>
      <c r="F49" s="35"/>
    </row>
    <row r="51" spans="1:10" x14ac:dyDescent="0.25">
      <c r="H51" s="40" t="s">
        <v>20</v>
      </c>
      <c r="I51" s="21">
        <f>MEDIAN(B11:B40)</f>
        <v>63.5</v>
      </c>
    </row>
    <row r="52" spans="1:10" ht="15" customHeight="1" x14ac:dyDescent="0.25">
      <c r="H52" s="41"/>
    </row>
    <row r="53" spans="1:10" ht="15" customHeight="1" x14ac:dyDescent="0.25">
      <c r="A53" s="47" t="s">
        <v>32</v>
      </c>
    </row>
    <row r="54" spans="1:10" x14ac:dyDescent="0.25">
      <c r="A54" s="41"/>
    </row>
    <row r="55" spans="1:10" ht="48" customHeight="1" x14ac:dyDescent="0.25">
      <c r="A55" s="41"/>
      <c r="E55" s="7"/>
      <c r="H55" s="45" t="s">
        <v>25</v>
      </c>
      <c r="I55" s="22">
        <f>_xlfn.QUARTILE.EXC(B11:B40,1)</f>
        <v>29.5</v>
      </c>
      <c r="J55" s="22">
        <f>_xlfn.QUARTILE.INC(B11:B40,1)</f>
        <v>30</v>
      </c>
    </row>
    <row r="56" spans="1:10" ht="48" customHeight="1" x14ac:dyDescent="0.25">
      <c r="A56" s="29" t="s">
        <v>24</v>
      </c>
      <c r="E56" s="7"/>
      <c r="F56" s="7"/>
      <c r="H56" s="46"/>
      <c r="I56" s="22">
        <f>_xlfn.QUARTILE.EXC(B11:B40,3)</f>
        <v>84.75</v>
      </c>
      <c r="J56" s="22">
        <f>_xlfn.QUARTILE.INC(B11:B40,3)</f>
        <v>83.5</v>
      </c>
    </row>
    <row r="57" spans="1:10" ht="48" customHeight="1" x14ac:dyDescent="0.25">
      <c r="A57" s="20"/>
      <c r="E57" s="7"/>
      <c r="H57" s="46"/>
    </row>
    <row r="58" spans="1:10" ht="15.75" x14ac:dyDescent="0.25">
      <c r="C58" s="13"/>
    </row>
    <row r="59" spans="1:10" ht="102" customHeight="1" x14ac:dyDescent="0.25">
      <c r="A59" s="31" t="s">
        <v>33</v>
      </c>
      <c r="E59" s="7"/>
      <c r="H59" s="7"/>
    </row>
    <row r="60" spans="1:10" ht="15.75" x14ac:dyDescent="0.25">
      <c r="A60" s="20"/>
    </row>
    <row r="61" spans="1:10" ht="60" customHeight="1" x14ac:dyDescent="0.25">
      <c r="A61" s="42" t="s">
        <v>34</v>
      </c>
      <c r="B61" s="35"/>
      <c r="C61" s="35"/>
      <c r="D61" s="35"/>
      <c r="E61" s="35"/>
      <c r="F61" s="35"/>
    </row>
    <row r="63" spans="1:10" ht="78.75" x14ac:dyDescent="0.25">
      <c r="A63" s="32" t="s">
        <v>35</v>
      </c>
      <c r="E63" s="7"/>
      <c r="H63" s="7" t="s">
        <v>14</v>
      </c>
      <c r="I63" s="24">
        <f>AVERAGE(B11:B40)</f>
        <v>59.4</v>
      </c>
    </row>
    <row r="64" spans="1:10" ht="15.75" x14ac:dyDescent="0.25">
      <c r="C64" s="13"/>
    </row>
    <row r="65" spans="1:9" ht="47.25" x14ac:dyDescent="0.25">
      <c r="C65" s="13"/>
      <c r="H65" s="7" t="s">
        <v>15</v>
      </c>
      <c r="I65" s="27">
        <f>AVEDEV(B11:B40)</f>
        <v>24.146666666666672</v>
      </c>
    </row>
    <row r="66" spans="1:9" x14ac:dyDescent="0.25">
      <c r="I66" s="25"/>
    </row>
    <row r="67" spans="1:9" ht="63" x14ac:dyDescent="0.25">
      <c r="A67" s="32" t="s">
        <v>36</v>
      </c>
      <c r="E67" s="7"/>
      <c r="H67" s="7" t="s">
        <v>16</v>
      </c>
      <c r="I67" s="27">
        <f>_xlfn.VAR.P(B11:B40)</f>
        <v>675.90666666666664</v>
      </c>
    </row>
    <row r="68" spans="1:9" ht="15.75" x14ac:dyDescent="0.25">
      <c r="A68" s="13"/>
    </row>
    <row r="75" spans="1:9" ht="31.5" x14ac:dyDescent="0.25">
      <c r="A75" s="32" t="s">
        <v>37</v>
      </c>
      <c r="E75" s="7"/>
      <c r="H75" s="7" t="s">
        <v>17</v>
      </c>
      <c r="I75" s="27">
        <f>_xlfn.STDEV.P(B11:B40)</f>
        <v>25.998205066247682</v>
      </c>
    </row>
    <row r="90" spans="1:6" ht="93" customHeight="1" x14ac:dyDescent="0.25">
      <c r="A90" s="38" t="s">
        <v>21</v>
      </c>
      <c r="B90" s="39"/>
      <c r="C90" s="39"/>
      <c r="D90" s="39"/>
      <c r="E90" s="39"/>
      <c r="F90" s="39"/>
    </row>
    <row r="91" spans="1:6" ht="15.75" x14ac:dyDescent="0.25">
      <c r="C91" s="13"/>
    </row>
    <row r="92" spans="1:6" ht="15.75" x14ac:dyDescent="0.25">
      <c r="A92" s="13"/>
    </row>
    <row r="93" spans="1:6" ht="15.75" customHeight="1" x14ac:dyDescent="0.25">
      <c r="A93" s="28"/>
      <c r="B93" s="28"/>
      <c r="C93" s="28"/>
      <c r="D93" s="28"/>
      <c r="E93" s="28"/>
      <c r="F93" s="28"/>
    </row>
    <row r="94" spans="1:6" ht="15" customHeight="1" x14ac:dyDescent="0.25">
      <c r="A94" s="28"/>
      <c r="B94" s="28"/>
      <c r="C94" s="28"/>
      <c r="D94" s="28"/>
      <c r="E94" s="28"/>
      <c r="F94" s="28"/>
    </row>
    <row r="95" spans="1:6" ht="15" customHeight="1" x14ac:dyDescent="0.25">
      <c r="A95" s="28"/>
      <c r="B95" s="28"/>
      <c r="C95" s="28"/>
      <c r="D95" s="28"/>
      <c r="E95" s="28"/>
      <c r="F95" s="28"/>
    </row>
    <row r="96" spans="1:6" ht="15" customHeight="1" x14ac:dyDescent="0.25">
      <c r="A96" s="28"/>
      <c r="B96" s="28"/>
      <c r="C96" s="28"/>
      <c r="D96" s="28"/>
      <c r="E96" s="28"/>
      <c r="F96" s="28"/>
    </row>
    <row r="97" spans="1:6" ht="15.75" x14ac:dyDescent="0.25">
      <c r="A97" s="28"/>
      <c r="B97" s="28"/>
      <c r="C97" s="28"/>
      <c r="D97" s="28"/>
      <c r="E97" s="28"/>
      <c r="F97" s="28"/>
    </row>
  </sheetData>
  <sortState ref="D11:E30">
    <sortCondition ref="D11:D30"/>
  </sortState>
  <mergeCells count="13">
    <mergeCell ref="A90:F90"/>
    <mergeCell ref="H51:H52"/>
    <mergeCell ref="A61:F61"/>
    <mergeCell ref="A1:B1"/>
    <mergeCell ref="A9:B9"/>
    <mergeCell ref="A7:E7"/>
    <mergeCell ref="A5:E5"/>
    <mergeCell ref="A3:E3"/>
    <mergeCell ref="D9:L9"/>
    <mergeCell ref="H55:H57"/>
    <mergeCell ref="A44:F44"/>
    <mergeCell ref="A49:F49"/>
    <mergeCell ref="A53:A55"/>
  </mergeCells>
  <pageMargins left="0.70866141732283472" right="0.70866141732283472" top="0.74803149606299213" bottom="0.74803149606299213" header="0.31496062992125984" footer="0.31496062992125984"/>
  <pageSetup paperSize="9" scale="55" fitToHeight="0" orientation="landscape" horizontalDpi="300" verticalDpi="30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Angabe</vt:lpstr>
      <vt:lpstr>Lösung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2013-11-08T11:23:43Z</dcterms:modified>
</cp:coreProperties>
</file>